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0" yWindow="0" windowWidth="25600" windowHeight="14120" tabRatio="500" activeTab="1"/>
  </bookViews>
  <sheets>
    <sheet name="Charts--&gt;" sheetId="12" r:id="rId1"/>
    <sheet name="Figure 1" sheetId="13" r:id="rId2"/>
    <sheet name="Figure A1" sheetId="26" r:id="rId3"/>
    <sheet name="Figure A2a" sheetId="38" r:id="rId4"/>
    <sheet name="Figure A2b" sheetId="39" r:id="rId5"/>
    <sheet name="Chart Data--&gt;" sheetId="40" r:id="rId6"/>
    <sheet name="Figure 1 and A2 Data" sheetId="2" r:id="rId7"/>
    <sheet name=" Figures A2a and A2b Data" sheetId="37" r:id="rId8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81" i="37" l="1"/>
  <c r="C181" i="37"/>
  <c r="A3" i="37"/>
  <c r="A4" i="37"/>
  <c r="A5" i="37"/>
  <c r="A6" i="37"/>
  <c r="A7" i="37"/>
  <c r="A8" i="37"/>
  <c r="A9" i="37"/>
  <c r="A10" i="37"/>
  <c r="A11" i="37"/>
  <c r="A12" i="37"/>
  <c r="A13" i="37"/>
  <c r="A14" i="37"/>
  <c r="A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07" i="37"/>
  <c r="A108" i="37"/>
  <c r="A109" i="37"/>
  <c r="A110" i="37"/>
  <c r="A111" i="37"/>
  <c r="A112" i="37"/>
  <c r="A113" i="37"/>
  <c r="A114" i="37"/>
  <c r="A115" i="37"/>
  <c r="A116" i="37"/>
  <c r="A117" i="37"/>
  <c r="A118" i="37"/>
  <c r="A119" i="37"/>
  <c r="A120" i="37"/>
  <c r="A121" i="37"/>
  <c r="A122" i="37"/>
  <c r="A123" i="37"/>
  <c r="A124" i="37"/>
  <c r="A125" i="37"/>
  <c r="A126" i="37"/>
  <c r="A127" i="37"/>
  <c r="A128" i="37"/>
  <c r="A129" i="37"/>
  <c r="A130" i="37"/>
  <c r="A131" i="37"/>
  <c r="A132" i="37"/>
  <c r="A133" i="37"/>
  <c r="A134" i="37"/>
  <c r="A135" i="37"/>
  <c r="A136" i="37"/>
  <c r="A137" i="37"/>
  <c r="A138" i="37"/>
  <c r="A139" i="37"/>
  <c r="A140" i="37"/>
  <c r="A141" i="37"/>
  <c r="A142" i="37"/>
  <c r="A143" i="37"/>
  <c r="A144" i="37"/>
  <c r="A145" i="37"/>
  <c r="A146" i="37"/>
  <c r="A147" i="37"/>
  <c r="A148" i="37"/>
  <c r="A149" i="37"/>
  <c r="A150" i="37"/>
  <c r="A151" i="37"/>
  <c r="A152" i="37"/>
  <c r="A153" i="37"/>
  <c r="A154" i="37"/>
  <c r="A155" i="37"/>
  <c r="A156" i="37"/>
  <c r="A157" i="37"/>
  <c r="A158" i="37"/>
  <c r="A159" i="37"/>
  <c r="A160" i="37"/>
  <c r="A161" i="37"/>
  <c r="A162" i="37"/>
  <c r="A163" i="37"/>
  <c r="A164" i="37"/>
  <c r="A165" i="37"/>
  <c r="A166" i="37"/>
  <c r="A167" i="37"/>
  <c r="A168" i="37"/>
  <c r="A169" i="37"/>
  <c r="A170" i="37"/>
  <c r="A171" i="37"/>
  <c r="A172" i="37"/>
  <c r="A173" i="37"/>
  <c r="A174" i="37"/>
  <c r="A175" i="37"/>
  <c r="A176" i="37"/>
  <c r="A177" i="37"/>
  <c r="A178" i="37"/>
  <c r="A179" i="37"/>
  <c r="A180" i="37"/>
  <c r="A181" i="37"/>
  <c r="E180" i="37"/>
  <c r="C180" i="37"/>
  <c r="E179" i="37"/>
  <c r="C179" i="37"/>
  <c r="E178" i="37"/>
  <c r="C178" i="37"/>
  <c r="E177" i="37"/>
  <c r="C177" i="37"/>
  <c r="E176" i="37"/>
  <c r="C176" i="37"/>
  <c r="E175" i="37"/>
  <c r="C175" i="37"/>
  <c r="E174" i="37"/>
  <c r="C174" i="37"/>
  <c r="E173" i="37"/>
  <c r="C173" i="37"/>
  <c r="E172" i="37"/>
  <c r="C172" i="37"/>
  <c r="E171" i="37"/>
  <c r="C171" i="37"/>
  <c r="E170" i="37"/>
  <c r="C170" i="37"/>
  <c r="E169" i="37"/>
  <c r="C169" i="37"/>
  <c r="E168" i="37"/>
  <c r="C168" i="37"/>
  <c r="E167" i="37"/>
  <c r="C167" i="37"/>
  <c r="E166" i="37"/>
  <c r="C166" i="37"/>
  <c r="E165" i="37"/>
  <c r="C165" i="37"/>
  <c r="E164" i="37"/>
  <c r="C164" i="37"/>
  <c r="E163" i="37"/>
  <c r="C163" i="37"/>
  <c r="E162" i="37"/>
  <c r="C162" i="37"/>
  <c r="E161" i="37"/>
  <c r="C161" i="37"/>
  <c r="E160" i="37"/>
  <c r="C160" i="37"/>
  <c r="E159" i="37"/>
  <c r="C159" i="37"/>
  <c r="E158" i="37"/>
  <c r="C158" i="37"/>
  <c r="E157" i="37"/>
  <c r="C157" i="37"/>
  <c r="E156" i="37"/>
  <c r="C156" i="37"/>
  <c r="E155" i="37"/>
  <c r="C155" i="37"/>
  <c r="E154" i="37"/>
  <c r="C154" i="37"/>
  <c r="E153" i="37"/>
  <c r="C153" i="37"/>
  <c r="E152" i="37"/>
  <c r="C152" i="37"/>
  <c r="E151" i="37"/>
  <c r="C151" i="37"/>
  <c r="E150" i="37"/>
  <c r="C150" i="37"/>
  <c r="E149" i="37"/>
  <c r="C149" i="37"/>
  <c r="E148" i="37"/>
  <c r="C148" i="37"/>
  <c r="E147" i="37"/>
  <c r="C147" i="37"/>
  <c r="E146" i="37"/>
  <c r="C146" i="37"/>
  <c r="E145" i="37"/>
  <c r="C145" i="37"/>
  <c r="E144" i="37"/>
  <c r="C144" i="37"/>
  <c r="E143" i="37"/>
  <c r="C143" i="37"/>
  <c r="E142" i="37"/>
  <c r="C142" i="37"/>
  <c r="E141" i="37"/>
  <c r="C141" i="37"/>
  <c r="E140" i="37"/>
  <c r="C140" i="37"/>
  <c r="E139" i="37"/>
  <c r="C139" i="37"/>
  <c r="E138" i="37"/>
  <c r="C138" i="37"/>
  <c r="E137" i="37"/>
  <c r="C137" i="37"/>
  <c r="E136" i="37"/>
  <c r="C136" i="37"/>
  <c r="E135" i="37"/>
  <c r="C135" i="37"/>
  <c r="E134" i="37"/>
  <c r="C134" i="37"/>
  <c r="E133" i="37"/>
  <c r="C133" i="37"/>
  <c r="E132" i="37"/>
  <c r="C132" i="37"/>
  <c r="E131" i="37"/>
  <c r="C131" i="37"/>
  <c r="E130" i="37"/>
  <c r="C130" i="37"/>
  <c r="E129" i="37"/>
  <c r="C129" i="37"/>
  <c r="E128" i="37"/>
  <c r="C128" i="37"/>
  <c r="E127" i="37"/>
  <c r="C127" i="37"/>
  <c r="E126" i="37"/>
  <c r="C126" i="37"/>
  <c r="E125" i="37"/>
  <c r="C125" i="37"/>
  <c r="E124" i="37"/>
  <c r="C124" i="37"/>
  <c r="E123" i="37"/>
  <c r="C123" i="37"/>
  <c r="E122" i="37"/>
  <c r="C122" i="37"/>
  <c r="E121" i="37"/>
  <c r="C121" i="37"/>
  <c r="E120" i="37"/>
  <c r="C120" i="37"/>
  <c r="E119" i="37"/>
  <c r="C119" i="37"/>
  <c r="E118" i="37"/>
  <c r="C118" i="37"/>
  <c r="E117" i="37"/>
  <c r="C117" i="37"/>
  <c r="E116" i="37"/>
  <c r="C116" i="37"/>
  <c r="E115" i="37"/>
  <c r="C115" i="37"/>
  <c r="E114" i="37"/>
  <c r="C114" i="37"/>
  <c r="E113" i="37"/>
  <c r="C113" i="37"/>
  <c r="E112" i="37"/>
  <c r="C112" i="37"/>
  <c r="E111" i="37"/>
  <c r="C111" i="37"/>
  <c r="E110" i="37"/>
  <c r="C110" i="37"/>
  <c r="E109" i="37"/>
  <c r="C109" i="37"/>
  <c r="E108" i="37"/>
  <c r="C108" i="37"/>
  <c r="E107" i="37"/>
  <c r="C107" i="37"/>
  <c r="E106" i="37"/>
  <c r="C106" i="37"/>
  <c r="E105" i="37"/>
  <c r="C105" i="37"/>
  <c r="E104" i="37"/>
  <c r="C104" i="37"/>
  <c r="E103" i="37"/>
  <c r="C103" i="37"/>
  <c r="E102" i="37"/>
  <c r="C102" i="37"/>
  <c r="E101" i="37"/>
  <c r="C101" i="37"/>
  <c r="E100" i="37"/>
  <c r="C100" i="37"/>
  <c r="E99" i="37"/>
  <c r="C99" i="37"/>
  <c r="E98" i="37"/>
  <c r="C98" i="37"/>
  <c r="E97" i="37"/>
  <c r="C97" i="37"/>
  <c r="E96" i="37"/>
  <c r="C96" i="37"/>
  <c r="E95" i="37"/>
  <c r="C95" i="37"/>
  <c r="E94" i="37"/>
  <c r="C94" i="37"/>
  <c r="E93" i="37"/>
  <c r="C93" i="37"/>
  <c r="E92" i="37"/>
  <c r="C92" i="37"/>
  <c r="E91" i="37"/>
  <c r="C91" i="37"/>
  <c r="E90" i="37"/>
  <c r="C90" i="37"/>
  <c r="E89" i="37"/>
  <c r="C89" i="37"/>
  <c r="E88" i="37"/>
  <c r="C88" i="37"/>
  <c r="E87" i="37"/>
  <c r="C87" i="37"/>
  <c r="E86" i="37"/>
  <c r="C86" i="37"/>
  <c r="E85" i="37"/>
  <c r="C85" i="37"/>
  <c r="E84" i="37"/>
  <c r="C84" i="37"/>
  <c r="E83" i="37"/>
  <c r="C83" i="37"/>
  <c r="E82" i="37"/>
  <c r="C82" i="37"/>
  <c r="E81" i="37"/>
  <c r="C81" i="37"/>
  <c r="E80" i="37"/>
  <c r="C80" i="37"/>
  <c r="E79" i="37"/>
  <c r="C79" i="37"/>
  <c r="E78" i="37"/>
  <c r="C78" i="37"/>
  <c r="E77" i="37"/>
  <c r="C77" i="37"/>
  <c r="E76" i="37"/>
  <c r="C76" i="37"/>
  <c r="E75" i="37"/>
  <c r="C75" i="37"/>
  <c r="E74" i="37"/>
  <c r="C74" i="37"/>
  <c r="E73" i="37"/>
  <c r="C73" i="37"/>
  <c r="E72" i="37"/>
  <c r="C72" i="37"/>
  <c r="E71" i="37"/>
  <c r="C71" i="37"/>
  <c r="E70" i="37"/>
  <c r="C70" i="37"/>
  <c r="E69" i="37"/>
  <c r="C69" i="37"/>
  <c r="E68" i="37"/>
  <c r="C68" i="37"/>
  <c r="E67" i="37"/>
  <c r="C67" i="37"/>
  <c r="E66" i="37"/>
  <c r="C66" i="37"/>
  <c r="E65" i="37"/>
  <c r="C65" i="37"/>
  <c r="E64" i="37"/>
  <c r="C64" i="37"/>
  <c r="E63" i="37"/>
  <c r="C63" i="37"/>
  <c r="E62" i="37"/>
  <c r="C62" i="37"/>
  <c r="E61" i="37"/>
  <c r="C61" i="37"/>
  <c r="E60" i="37"/>
  <c r="C60" i="37"/>
  <c r="E59" i="37"/>
  <c r="C59" i="37"/>
  <c r="E58" i="37"/>
  <c r="C58" i="37"/>
  <c r="E57" i="37"/>
  <c r="C57" i="37"/>
  <c r="E56" i="37"/>
  <c r="C56" i="37"/>
  <c r="E55" i="37"/>
  <c r="C55" i="37"/>
  <c r="E54" i="37"/>
  <c r="C54" i="37"/>
  <c r="E53" i="37"/>
  <c r="C53" i="37"/>
  <c r="E52" i="37"/>
  <c r="C52" i="37"/>
  <c r="E51" i="37"/>
  <c r="C51" i="37"/>
  <c r="E50" i="37"/>
  <c r="C50" i="37"/>
  <c r="E49" i="37"/>
  <c r="C49" i="37"/>
  <c r="E48" i="37"/>
  <c r="C48" i="37"/>
  <c r="E47" i="37"/>
  <c r="C47" i="37"/>
  <c r="E46" i="37"/>
  <c r="C46" i="37"/>
  <c r="E45" i="37"/>
  <c r="C45" i="37"/>
  <c r="E44" i="37"/>
  <c r="C44" i="37"/>
  <c r="E43" i="37"/>
  <c r="C43" i="37"/>
  <c r="E42" i="37"/>
  <c r="C42" i="37"/>
  <c r="E41" i="37"/>
  <c r="C41" i="37"/>
  <c r="E40" i="37"/>
  <c r="C40" i="37"/>
  <c r="E39" i="37"/>
  <c r="C39" i="37"/>
  <c r="E38" i="37"/>
  <c r="C38" i="37"/>
  <c r="E37" i="37"/>
  <c r="C37" i="37"/>
  <c r="E36" i="37"/>
  <c r="C36" i="37"/>
  <c r="E35" i="37"/>
  <c r="C35" i="37"/>
  <c r="E34" i="37"/>
  <c r="C34" i="37"/>
  <c r="E33" i="37"/>
  <c r="C33" i="37"/>
  <c r="E32" i="37"/>
  <c r="C32" i="37"/>
  <c r="E31" i="37"/>
  <c r="C31" i="37"/>
  <c r="E30" i="37"/>
  <c r="C30" i="37"/>
  <c r="E29" i="37"/>
  <c r="C29" i="37"/>
  <c r="E28" i="37"/>
  <c r="C28" i="37"/>
  <c r="E27" i="37"/>
  <c r="C27" i="37"/>
  <c r="E26" i="37"/>
  <c r="C26" i="37"/>
  <c r="E25" i="37"/>
  <c r="C25" i="37"/>
  <c r="E24" i="37"/>
  <c r="C24" i="37"/>
  <c r="E23" i="37"/>
  <c r="C23" i="37"/>
  <c r="E22" i="37"/>
  <c r="C22" i="37"/>
  <c r="E21" i="37"/>
  <c r="C21" i="37"/>
  <c r="E20" i="37"/>
  <c r="C20" i="37"/>
  <c r="E19" i="37"/>
  <c r="C19" i="37"/>
  <c r="E18" i="37"/>
  <c r="C18" i="37"/>
  <c r="E17" i="37"/>
  <c r="C17" i="37"/>
  <c r="E16" i="37"/>
  <c r="C16" i="37"/>
  <c r="E15" i="37"/>
  <c r="C15" i="37"/>
  <c r="E14" i="37"/>
  <c r="C14" i="37"/>
  <c r="E13" i="37"/>
  <c r="C13" i="37"/>
  <c r="E12" i="37"/>
  <c r="C12" i="37"/>
  <c r="E11" i="37"/>
  <c r="C11" i="37"/>
  <c r="E10" i="37"/>
  <c r="C10" i="37"/>
  <c r="E9" i="37"/>
  <c r="C9" i="37"/>
  <c r="E8" i="37"/>
  <c r="C8" i="37"/>
  <c r="E7" i="37"/>
  <c r="C7" i="37"/>
  <c r="E6" i="37"/>
  <c r="C6" i="37"/>
  <c r="E5" i="37"/>
  <c r="C5" i="37"/>
  <c r="E4" i="37"/>
  <c r="C4" i="37"/>
  <c r="E3" i="37"/>
  <c r="C3" i="37"/>
  <c r="E2" i="37"/>
  <c r="C2" i="37"/>
</calcChain>
</file>

<file path=xl/sharedStrings.xml><?xml version="1.0" encoding="utf-8"?>
<sst xmlns="http://schemas.openxmlformats.org/spreadsheetml/2006/main" count="403" uniqueCount="77">
  <si>
    <t>-0.0013</t>
  </si>
  <si>
    <t>0.0037</t>
  </si>
  <si>
    <t>-0.0000</t>
  </si>
  <si>
    <t>Dem</t>
  </si>
  <si>
    <t>Rep</t>
  </si>
  <si>
    <t>0.0014</t>
  </si>
  <si>
    <t>0.0013</t>
  </si>
  <si>
    <t>0.0004</t>
  </si>
  <si>
    <t>0.0005</t>
  </si>
  <si>
    <t>0.0000</t>
  </si>
  <si>
    <t>-0.0001</t>
  </si>
  <si>
    <t>0.0002</t>
  </si>
  <si>
    <t>0.0034</t>
  </si>
  <si>
    <t>-0.0002</t>
  </si>
  <si>
    <t>0.0001</t>
  </si>
  <si>
    <t>-0.0004</t>
  </si>
  <si>
    <t>-0.0007</t>
  </si>
  <si>
    <t>-0.0010</t>
  </si>
  <si>
    <t>-0.0014</t>
  </si>
  <si>
    <t>-0.0003</t>
  </si>
  <si>
    <t>-0.0018</t>
  </si>
  <si>
    <t>-0.0006</t>
  </si>
  <si>
    <t>-0.0009</t>
  </si>
  <si>
    <t>-0.0012</t>
  </si>
  <si>
    <t>-0.0008</t>
  </si>
  <si>
    <t>-0.0011</t>
  </si>
  <si>
    <t>-0.0029</t>
  </si>
  <si>
    <t>0.0007</t>
  </si>
  <si>
    <t>-0.0015</t>
  </si>
  <si>
    <t>-0.0027</t>
  </si>
  <si>
    <t>-0.0022</t>
  </si>
  <si>
    <t>-0.0005</t>
  </si>
  <si>
    <t>-0.0025</t>
  </si>
  <si>
    <t>0.0011</t>
  </si>
  <si>
    <t>0.0010</t>
  </si>
  <si>
    <t>0.0009</t>
  </si>
  <si>
    <t>-0.0017</t>
  </si>
  <si>
    <t>-0.0039</t>
  </si>
  <si>
    <t>-0.0023</t>
  </si>
  <si>
    <t>0.0012</t>
  </si>
  <si>
    <t>-0.0016</t>
  </si>
  <si>
    <t>-0.0024</t>
  </si>
  <si>
    <t>0.0015</t>
  </si>
  <si>
    <t>0.0023</t>
  </si>
  <si>
    <t>0.0017</t>
  </si>
  <si>
    <t>0.0006</t>
  </si>
  <si>
    <t>0.0016</t>
  </si>
  <si>
    <t>0.0021</t>
  </si>
  <si>
    <t>0.0019</t>
  </si>
  <si>
    <t>0.0025</t>
  </si>
  <si>
    <t>0.0028</t>
  </si>
  <si>
    <t>Date</t>
  </si>
  <si>
    <t>Lower CI</t>
  </si>
  <si>
    <t>Upper CI</t>
  </si>
  <si>
    <t>Statistic</t>
  </si>
  <si>
    <t>Coefficient</t>
  </si>
  <si>
    <t>Democrats</t>
  </si>
  <si>
    <t>Republicans</t>
  </si>
  <si>
    <t>Chart Date</t>
  </si>
  <si>
    <t>Day</t>
  </si>
  <si>
    <t>0.0008</t>
  </si>
  <si>
    <t>0.0003</t>
  </si>
  <si>
    <t>0.0018</t>
  </si>
  <si>
    <t>0.0024</t>
  </si>
  <si>
    <t>-0.0021</t>
  </si>
  <si>
    <t>0.0027</t>
  </si>
  <si>
    <t>0.0020</t>
  </si>
  <si>
    <t>-0.0020</t>
  </si>
  <si>
    <t>-0.0033</t>
  </si>
  <si>
    <t>-0.0036</t>
  </si>
  <si>
    <t>0.0039</t>
  </si>
  <si>
    <t>0.0026</t>
  </si>
  <si>
    <t>-0.0034</t>
  </si>
  <si>
    <t>Dem Coefficient</t>
  </si>
  <si>
    <t>Rep Coefficient</t>
  </si>
  <si>
    <t>5/2 Dem Coefficient</t>
  </si>
  <si>
    <t>5/2 Rep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</si>
</sst>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"/>
  </numFmts>
  <fonts count="5" x14ac:knownFonts="1">
    <font>
      <sz val="10"/>
      <name val="Arial"/>
    </font>
    <font>
      <b/>
      <sz val="12"/>
      <name val="Times New Roman"/>
    </font>
    <font>
      <u/>
      <sz val="10"/>
      <color theme="10"/>
      <name val="Arial"/>
    </font>
    <font>
      <u/>
      <sz val="10"/>
      <color theme="11"/>
      <name val="Arial"/>
    </font>
    <font>
      <b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51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14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/>
    <xf numFmtId="0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3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66" fontId="0" fillId="2" borderId="0" xfId="0" applyNumberFormat="1" applyFill="1" applyAlignment="1">
      <alignment horizontal="center"/>
    </xf>
    <xf numFmtId="166" fontId="0" fillId="3" borderId="0" xfId="0" applyNumberFormat="1" applyFill="1" applyAlignment="1">
      <alignment horizontal="center"/>
    </xf>
  </cellXfs>
  <cellStyles count="15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Normal" xfId="0" builtinId="0" customBuilti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chartsheet" Target="chartsheets/sheet1.xml"/><Relationship Id="rId3" Type="http://schemas.openxmlformats.org/officeDocument/2006/relationships/chartsheet" Target="chartsheets/sheet2.xml"/><Relationship Id="rId4" Type="http://schemas.openxmlformats.org/officeDocument/2006/relationships/chartsheet" Target="chartsheets/sheet3.xml"/><Relationship Id="rId5" Type="http://schemas.openxmlformats.org/officeDocument/2006/relationships/chartsheet" Target="chartsheets/sheet4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12370953630796"/>
          <c:y val="0.128540305010893"/>
          <c:w val="0.902107319918344"/>
          <c:h val="0.817124183006536"/>
        </c:manualLayout>
      </c:layout>
      <c:scatterChart>
        <c:scatterStyle val="lineMarker"/>
        <c:varyColors val="0"/>
        <c:ser>
          <c:idx val="0"/>
          <c:order val="0"/>
          <c:tx>
            <c:v>May 2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noFill/>
                <a:headEnd type="none"/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Data'!$B$3:$B$5</c:f>
              <c:numCache>
                <c:formatCode>General</c:formatCode>
                <c:ptCount val="3"/>
                <c:pt idx="0">
                  <c:v>40665.0</c:v>
                </c:pt>
                <c:pt idx="1">
                  <c:v>40665.0</c:v>
                </c:pt>
                <c:pt idx="2">
                  <c:v>40665.0</c:v>
                </c:pt>
              </c:numCache>
            </c:numRef>
          </c:xVal>
          <c:yVal>
            <c:numRef>
              <c:f>'Figure 1 and A2 Data'!$E$3:$E$5</c:f>
              <c:numCache>
                <c:formatCode>General</c:formatCode>
                <c:ptCount val="3"/>
                <c:pt idx="0">
                  <c:v>0.0009</c:v>
                </c:pt>
                <c:pt idx="1">
                  <c:v>0.0019</c:v>
                </c:pt>
                <c:pt idx="2">
                  <c:v>0.003</c:v>
                </c:pt>
              </c:numCache>
            </c:numRef>
          </c:yVal>
          <c:smooth val="0"/>
        </c:ser>
        <c:ser>
          <c:idx val="1"/>
          <c:order val="1"/>
          <c:tx>
            <c:v>May 2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Data'!$C$3:$C$5</c:f>
              <c:numCache>
                <c:formatCode>General</c:formatCode>
                <c:ptCount val="3"/>
                <c:pt idx="0">
                  <c:v>40665.0</c:v>
                </c:pt>
                <c:pt idx="1">
                  <c:v>40665.0</c:v>
                </c:pt>
                <c:pt idx="2">
                  <c:v>40665.0</c:v>
                </c:pt>
              </c:numCache>
            </c:numRef>
          </c:xVal>
          <c:yVal>
            <c:numRef>
              <c:f>'Figure 1 and A2 Data'!$F$3:$F$5</c:f>
              <c:numCache>
                <c:formatCode>General</c:formatCode>
                <c:ptCount val="3"/>
                <c:pt idx="0">
                  <c:v>-0.0027</c:v>
                </c:pt>
                <c:pt idx="1">
                  <c:v>-0.0016</c:v>
                </c:pt>
                <c:pt idx="2">
                  <c:v>-0.0005</c:v>
                </c:pt>
              </c:numCache>
            </c:numRef>
          </c:yVal>
          <c:smooth val="0"/>
        </c:ser>
        <c:ser>
          <c:idx val="2"/>
          <c:order val="2"/>
          <c:tx>
            <c:v>May 3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Data'!$B$7:$B$9</c:f>
              <c:numCache>
                <c:formatCode>General</c:formatCode>
                <c:ptCount val="3"/>
                <c:pt idx="0">
                  <c:v>40666.0</c:v>
                </c:pt>
                <c:pt idx="1">
                  <c:v>40666.0</c:v>
                </c:pt>
                <c:pt idx="2">
                  <c:v>40666.0</c:v>
                </c:pt>
              </c:numCache>
            </c:numRef>
          </c:xVal>
          <c:yVal>
            <c:numRef>
              <c:f>'Figure 1 and A2 Data'!$E$7:$E$9</c:f>
              <c:numCache>
                <c:formatCode>General</c:formatCode>
                <c:ptCount val="3"/>
                <c:pt idx="0">
                  <c:v>0.0029</c:v>
                </c:pt>
                <c:pt idx="1">
                  <c:v>0.0049</c:v>
                </c:pt>
                <c:pt idx="2">
                  <c:v>0.007</c:v>
                </c:pt>
              </c:numCache>
            </c:numRef>
          </c:yVal>
          <c:smooth val="0"/>
        </c:ser>
        <c:ser>
          <c:idx val="3"/>
          <c:order val="3"/>
          <c:tx>
            <c:v>May 3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Data'!$C$7:$C$9</c:f>
              <c:numCache>
                <c:formatCode>General</c:formatCode>
                <c:ptCount val="3"/>
                <c:pt idx="0">
                  <c:v>40666.0</c:v>
                </c:pt>
                <c:pt idx="1">
                  <c:v>40666.0</c:v>
                </c:pt>
                <c:pt idx="2">
                  <c:v>40666.0</c:v>
                </c:pt>
              </c:numCache>
            </c:numRef>
          </c:xVal>
          <c:yVal>
            <c:numRef>
              <c:f>'Figure 1 and A2 Data'!$F$7:$F$9</c:f>
              <c:numCache>
                <c:formatCode>General</c:formatCode>
                <c:ptCount val="3"/>
                <c:pt idx="0">
                  <c:v>-0.0064</c:v>
                </c:pt>
                <c:pt idx="1">
                  <c:v>-0.0043</c:v>
                </c:pt>
                <c:pt idx="2">
                  <c:v>-0.0021</c:v>
                </c:pt>
              </c:numCache>
            </c:numRef>
          </c:yVal>
          <c:smooth val="0"/>
        </c:ser>
        <c:ser>
          <c:idx val="4"/>
          <c:order val="4"/>
          <c:tx>
            <c:v>May 4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Data'!$B$11:$B$13</c:f>
              <c:numCache>
                <c:formatCode>General</c:formatCode>
                <c:ptCount val="3"/>
                <c:pt idx="0">
                  <c:v>40667.0</c:v>
                </c:pt>
                <c:pt idx="1">
                  <c:v>40667.0</c:v>
                </c:pt>
                <c:pt idx="2">
                  <c:v>40667.0</c:v>
                </c:pt>
              </c:numCache>
            </c:numRef>
          </c:xVal>
          <c:yVal>
            <c:numRef>
              <c:f>'Figure 1 and A2 Data'!$E$11:$E$13</c:f>
              <c:numCache>
                <c:formatCode>General</c:formatCode>
                <c:ptCount val="3"/>
                <c:pt idx="0">
                  <c:v>0.0029</c:v>
                </c:pt>
                <c:pt idx="1">
                  <c:v>0.0057</c:v>
                </c:pt>
                <c:pt idx="2">
                  <c:v>0.0085</c:v>
                </c:pt>
              </c:numCache>
            </c:numRef>
          </c:yVal>
          <c:smooth val="0"/>
        </c:ser>
        <c:ser>
          <c:idx val="5"/>
          <c:order val="5"/>
          <c:tx>
            <c:v>May 4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Data'!$C$11:$C$13</c:f>
              <c:numCache>
                <c:formatCode>General</c:formatCode>
                <c:ptCount val="3"/>
                <c:pt idx="0">
                  <c:v>40667.0</c:v>
                </c:pt>
                <c:pt idx="1">
                  <c:v>40667.0</c:v>
                </c:pt>
                <c:pt idx="2">
                  <c:v>40667.0</c:v>
                </c:pt>
              </c:numCache>
            </c:numRef>
          </c:xVal>
          <c:yVal>
            <c:numRef>
              <c:f>'Figure 1 and A2 Data'!$F$11:$F$13</c:f>
              <c:numCache>
                <c:formatCode>General</c:formatCode>
                <c:ptCount val="3"/>
                <c:pt idx="0">
                  <c:v>-0.0093</c:v>
                </c:pt>
                <c:pt idx="1">
                  <c:v>-0.0062</c:v>
                </c:pt>
                <c:pt idx="2">
                  <c:v>-0.0031</c:v>
                </c:pt>
              </c:numCache>
            </c:numRef>
          </c:yVal>
          <c:smooth val="0"/>
        </c:ser>
        <c:ser>
          <c:idx val="6"/>
          <c:order val="6"/>
          <c:tx>
            <c:v>May 5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Data'!$B$15:$B$17</c:f>
              <c:numCache>
                <c:formatCode>General</c:formatCode>
                <c:ptCount val="3"/>
                <c:pt idx="0">
                  <c:v>40668.0</c:v>
                </c:pt>
                <c:pt idx="1">
                  <c:v>40668.0</c:v>
                </c:pt>
                <c:pt idx="2">
                  <c:v>40668.0</c:v>
                </c:pt>
              </c:numCache>
            </c:numRef>
          </c:xVal>
          <c:yVal>
            <c:numRef>
              <c:f>'Figure 1 and A2 Data'!$E$15:$E$17</c:f>
              <c:numCache>
                <c:formatCode>General</c:formatCode>
                <c:ptCount val="3"/>
                <c:pt idx="0">
                  <c:v>0.0031</c:v>
                </c:pt>
                <c:pt idx="1">
                  <c:v>0.0066</c:v>
                </c:pt>
                <c:pt idx="2">
                  <c:v>0.0102</c:v>
                </c:pt>
              </c:numCache>
            </c:numRef>
          </c:yVal>
          <c:smooth val="0"/>
        </c:ser>
        <c:ser>
          <c:idx val="7"/>
          <c:order val="7"/>
          <c:tx>
            <c:v>May 5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Data'!$C$15:$C$17</c:f>
              <c:numCache>
                <c:formatCode>General</c:formatCode>
                <c:ptCount val="3"/>
                <c:pt idx="0">
                  <c:v>40668.0</c:v>
                </c:pt>
                <c:pt idx="1">
                  <c:v>40668.0</c:v>
                </c:pt>
                <c:pt idx="2">
                  <c:v>40668.0</c:v>
                </c:pt>
              </c:numCache>
            </c:numRef>
          </c:xVal>
          <c:yVal>
            <c:numRef>
              <c:f>'Figure 1 and A2 Data'!$F$15:$F$17</c:f>
              <c:numCache>
                <c:formatCode>General</c:formatCode>
                <c:ptCount val="3"/>
                <c:pt idx="0">
                  <c:v>-0.0111</c:v>
                </c:pt>
                <c:pt idx="1">
                  <c:v>-0.0072</c:v>
                </c:pt>
                <c:pt idx="2">
                  <c:v>-0.0034</c:v>
                </c:pt>
              </c:numCache>
            </c:numRef>
          </c:yVal>
          <c:smooth val="0"/>
        </c:ser>
        <c:ser>
          <c:idx val="8"/>
          <c:order val="8"/>
          <c:tx>
            <c:v>May 6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Data'!$B$19:$B$21</c:f>
              <c:numCache>
                <c:formatCode>General</c:formatCode>
                <c:ptCount val="3"/>
                <c:pt idx="0">
                  <c:v>40669.0</c:v>
                </c:pt>
                <c:pt idx="1">
                  <c:v>40669.0</c:v>
                </c:pt>
                <c:pt idx="2">
                  <c:v>40669.0</c:v>
                </c:pt>
              </c:numCache>
            </c:numRef>
          </c:xVal>
          <c:yVal>
            <c:numRef>
              <c:f>'Figure 1 and A2 Data'!$E$19:$E$21</c:f>
              <c:numCache>
                <c:formatCode>General</c:formatCode>
                <c:ptCount val="3"/>
                <c:pt idx="0">
                  <c:v>0.0033</c:v>
                </c:pt>
                <c:pt idx="1">
                  <c:v>0.0069</c:v>
                </c:pt>
                <c:pt idx="2">
                  <c:v>0.0105</c:v>
                </c:pt>
              </c:numCache>
            </c:numRef>
          </c:yVal>
          <c:smooth val="0"/>
        </c:ser>
        <c:ser>
          <c:idx val="9"/>
          <c:order val="9"/>
          <c:tx>
            <c:v>May 6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Data'!$C$19:$C$21</c:f>
              <c:numCache>
                <c:formatCode>General</c:formatCode>
                <c:ptCount val="3"/>
                <c:pt idx="0">
                  <c:v>40669.0</c:v>
                </c:pt>
                <c:pt idx="1">
                  <c:v>40669.0</c:v>
                </c:pt>
                <c:pt idx="2">
                  <c:v>40669.0</c:v>
                </c:pt>
              </c:numCache>
            </c:numRef>
          </c:xVal>
          <c:yVal>
            <c:numRef>
              <c:f>'Figure 1 and A2 Data'!$F$19:$F$21</c:f>
              <c:numCache>
                <c:formatCode>General</c:formatCode>
                <c:ptCount val="3"/>
                <c:pt idx="0">
                  <c:v>-0.0108</c:v>
                </c:pt>
                <c:pt idx="1">
                  <c:v>-0.007</c:v>
                </c:pt>
                <c:pt idx="2">
                  <c:v>-0.0033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772536"/>
        <c:axId val="470534552"/>
      </c:scatterChart>
      <c:valAx>
        <c:axId val="455772536"/>
        <c:scaling>
          <c:orientation val="minMax"/>
        </c:scaling>
        <c:delete val="0"/>
        <c:axPos val="b"/>
        <c:numFmt formatCode="m/d/yy" sourceLinked="0"/>
        <c:majorTickMark val="none"/>
        <c:minorTickMark val="none"/>
        <c:tickLblPos val="none"/>
        <c:spPr>
          <a:noFill/>
          <a:ln w="6350" cmpd="sng"/>
        </c:spPr>
        <c:txPr>
          <a:bodyPr/>
          <a:lstStyle/>
          <a:p>
            <a:pPr>
              <a:defRPr sz="1000" kern="1200" baseline="0">
                <a:latin typeface="Times New Roman"/>
              </a:defRPr>
            </a:pPr>
            <a:endParaRPr lang="en-US"/>
          </a:p>
        </c:txPr>
        <c:crossAx val="470534552"/>
        <c:crosses val="autoZero"/>
        <c:crossBetween val="midCat"/>
        <c:majorUnit val="1.0"/>
      </c:valAx>
      <c:valAx>
        <c:axId val="470534552"/>
        <c:scaling>
          <c:orientation val="minMax"/>
          <c:max val="0.014"/>
          <c:min val="-0.014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mpd="sng"/>
        </c:spPr>
        <c:txPr>
          <a:bodyPr/>
          <a:lstStyle/>
          <a:p>
            <a:pPr>
              <a:defRPr baseline="0">
                <a:latin typeface="Arial"/>
              </a:defRPr>
            </a:pPr>
            <a:endParaRPr lang="en-US"/>
          </a:p>
        </c:txPr>
        <c:crossAx val="455772536"/>
        <c:crosses val="autoZero"/>
        <c:crossBetween val="midCat"/>
        <c:majorUnit val="0.007"/>
        <c:minorUnit val="0.001"/>
      </c:valAx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612370953630796"/>
          <c:y val="0.128540305010893"/>
          <c:w val="0.902107319918344"/>
          <c:h val="0.76257865497945"/>
        </c:manualLayout>
      </c:layout>
      <c:scatterChart>
        <c:scatterStyle val="lineMarker"/>
        <c:varyColors val="0"/>
        <c:ser>
          <c:idx val="0"/>
          <c:order val="0"/>
          <c:tx>
            <c:v>May 2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noFill/>
                <a:headEnd type="none"/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Data'!$B$3:$B$5</c:f>
              <c:numCache>
                <c:formatCode>General</c:formatCode>
                <c:ptCount val="3"/>
                <c:pt idx="0">
                  <c:v>40665.0</c:v>
                </c:pt>
                <c:pt idx="1">
                  <c:v>40665.0</c:v>
                </c:pt>
                <c:pt idx="2">
                  <c:v>40665.0</c:v>
                </c:pt>
              </c:numCache>
            </c:numRef>
          </c:xVal>
          <c:yVal>
            <c:numRef>
              <c:f>'Figure 1 and A2 Data'!$E$3:$E$5</c:f>
              <c:numCache>
                <c:formatCode>General</c:formatCode>
                <c:ptCount val="3"/>
                <c:pt idx="0">
                  <c:v>0.0009</c:v>
                </c:pt>
                <c:pt idx="1">
                  <c:v>0.0019</c:v>
                </c:pt>
                <c:pt idx="2">
                  <c:v>0.003</c:v>
                </c:pt>
              </c:numCache>
            </c:numRef>
          </c:yVal>
          <c:smooth val="0"/>
        </c:ser>
        <c:ser>
          <c:idx val="1"/>
          <c:order val="1"/>
          <c:tx>
            <c:v>May 2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Data'!$C$3:$C$5</c:f>
              <c:numCache>
                <c:formatCode>General</c:formatCode>
                <c:ptCount val="3"/>
                <c:pt idx="0">
                  <c:v>40665.0</c:v>
                </c:pt>
                <c:pt idx="1">
                  <c:v>40665.0</c:v>
                </c:pt>
                <c:pt idx="2">
                  <c:v>40665.0</c:v>
                </c:pt>
              </c:numCache>
            </c:numRef>
          </c:xVal>
          <c:yVal>
            <c:numRef>
              <c:f>'Figure 1 and A2 Data'!$F$3:$F$5</c:f>
              <c:numCache>
                <c:formatCode>General</c:formatCode>
                <c:ptCount val="3"/>
                <c:pt idx="0">
                  <c:v>-0.0027</c:v>
                </c:pt>
                <c:pt idx="1">
                  <c:v>-0.0016</c:v>
                </c:pt>
                <c:pt idx="2">
                  <c:v>-0.0005</c:v>
                </c:pt>
              </c:numCache>
            </c:numRef>
          </c:yVal>
          <c:smooth val="0"/>
        </c:ser>
        <c:ser>
          <c:idx val="2"/>
          <c:order val="2"/>
          <c:tx>
            <c:v>May 3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Data'!$B$7:$B$9</c:f>
              <c:numCache>
                <c:formatCode>General</c:formatCode>
                <c:ptCount val="3"/>
                <c:pt idx="0">
                  <c:v>40666.0</c:v>
                </c:pt>
                <c:pt idx="1">
                  <c:v>40666.0</c:v>
                </c:pt>
                <c:pt idx="2">
                  <c:v>40666.0</c:v>
                </c:pt>
              </c:numCache>
            </c:numRef>
          </c:xVal>
          <c:yVal>
            <c:numRef>
              <c:f>'Figure 1 and A2 Data'!$E$7:$E$9</c:f>
              <c:numCache>
                <c:formatCode>General</c:formatCode>
                <c:ptCount val="3"/>
                <c:pt idx="0">
                  <c:v>0.0029</c:v>
                </c:pt>
                <c:pt idx="1">
                  <c:v>0.0049</c:v>
                </c:pt>
                <c:pt idx="2">
                  <c:v>0.007</c:v>
                </c:pt>
              </c:numCache>
            </c:numRef>
          </c:yVal>
          <c:smooth val="0"/>
        </c:ser>
        <c:ser>
          <c:idx val="3"/>
          <c:order val="3"/>
          <c:tx>
            <c:v>May 3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Data'!$C$7:$C$9</c:f>
              <c:numCache>
                <c:formatCode>General</c:formatCode>
                <c:ptCount val="3"/>
                <c:pt idx="0">
                  <c:v>40666.0</c:v>
                </c:pt>
                <c:pt idx="1">
                  <c:v>40666.0</c:v>
                </c:pt>
                <c:pt idx="2">
                  <c:v>40666.0</c:v>
                </c:pt>
              </c:numCache>
            </c:numRef>
          </c:xVal>
          <c:yVal>
            <c:numRef>
              <c:f>'Figure 1 and A2 Data'!$F$7:$F$9</c:f>
              <c:numCache>
                <c:formatCode>General</c:formatCode>
                <c:ptCount val="3"/>
                <c:pt idx="0">
                  <c:v>-0.0064</c:v>
                </c:pt>
                <c:pt idx="1">
                  <c:v>-0.0043</c:v>
                </c:pt>
                <c:pt idx="2">
                  <c:v>-0.0021</c:v>
                </c:pt>
              </c:numCache>
            </c:numRef>
          </c:yVal>
          <c:smooth val="0"/>
        </c:ser>
        <c:ser>
          <c:idx val="4"/>
          <c:order val="4"/>
          <c:tx>
            <c:v>May 4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Data'!$B$11:$B$13</c:f>
              <c:numCache>
                <c:formatCode>General</c:formatCode>
                <c:ptCount val="3"/>
                <c:pt idx="0">
                  <c:v>40667.0</c:v>
                </c:pt>
                <c:pt idx="1">
                  <c:v>40667.0</c:v>
                </c:pt>
                <c:pt idx="2">
                  <c:v>40667.0</c:v>
                </c:pt>
              </c:numCache>
            </c:numRef>
          </c:xVal>
          <c:yVal>
            <c:numRef>
              <c:f>'Figure 1 and A2 Data'!$E$11:$E$13</c:f>
              <c:numCache>
                <c:formatCode>General</c:formatCode>
                <c:ptCount val="3"/>
                <c:pt idx="0">
                  <c:v>0.0029</c:v>
                </c:pt>
                <c:pt idx="1">
                  <c:v>0.0057</c:v>
                </c:pt>
                <c:pt idx="2">
                  <c:v>0.0085</c:v>
                </c:pt>
              </c:numCache>
            </c:numRef>
          </c:yVal>
          <c:smooth val="0"/>
        </c:ser>
        <c:ser>
          <c:idx val="5"/>
          <c:order val="5"/>
          <c:tx>
            <c:v>May 4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Data'!$C$11:$C$13</c:f>
              <c:numCache>
                <c:formatCode>General</c:formatCode>
                <c:ptCount val="3"/>
                <c:pt idx="0">
                  <c:v>40667.0</c:v>
                </c:pt>
                <c:pt idx="1">
                  <c:v>40667.0</c:v>
                </c:pt>
                <c:pt idx="2">
                  <c:v>40667.0</c:v>
                </c:pt>
              </c:numCache>
            </c:numRef>
          </c:xVal>
          <c:yVal>
            <c:numRef>
              <c:f>'Figure 1 and A2 Data'!$F$11:$F$13</c:f>
              <c:numCache>
                <c:formatCode>General</c:formatCode>
                <c:ptCount val="3"/>
                <c:pt idx="0">
                  <c:v>-0.0093</c:v>
                </c:pt>
                <c:pt idx="1">
                  <c:v>-0.0062</c:v>
                </c:pt>
                <c:pt idx="2">
                  <c:v>-0.0031</c:v>
                </c:pt>
              </c:numCache>
            </c:numRef>
          </c:yVal>
          <c:smooth val="0"/>
        </c:ser>
        <c:ser>
          <c:idx val="6"/>
          <c:order val="6"/>
          <c:tx>
            <c:v>May 5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Data'!$B$15:$B$17</c:f>
              <c:numCache>
                <c:formatCode>General</c:formatCode>
                <c:ptCount val="3"/>
                <c:pt idx="0">
                  <c:v>40668.0</c:v>
                </c:pt>
                <c:pt idx="1">
                  <c:v>40668.0</c:v>
                </c:pt>
                <c:pt idx="2">
                  <c:v>40668.0</c:v>
                </c:pt>
              </c:numCache>
            </c:numRef>
          </c:xVal>
          <c:yVal>
            <c:numRef>
              <c:f>'Figure 1 and A2 Data'!$E$15:$E$17</c:f>
              <c:numCache>
                <c:formatCode>General</c:formatCode>
                <c:ptCount val="3"/>
                <c:pt idx="0">
                  <c:v>0.0031</c:v>
                </c:pt>
                <c:pt idx="1">
                  <c:v>0.0066</c:v>
                </c:pt>
                <c:pt idx="2">
                  <c:v>0.0102</c:v>
                </c:pt>
              </c:numCache>
            </c:numRef>
          </c:yVal>
          <c:smooth val="0"/>
        </c:ser>
        <c:ser>
          <c:idx val="7"/>
          <c:order val="7"/>
          <c:tx>
            <c:v>May 5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Data'!$C$15:$C$17</c:f>
              <c:numCache>
                <c:formatCode>General</c:formatCode>
                <c:ptCount val="3"/>
                <c:pt idx="0">
                  <c:v>40668.0</c:v>
                </c:pt>
                <c:pt idx="1">
                  <c:v>40668.0</c:v>
                </c:pt>
                <c:pt idx="2">
                  <c:v>40668.0</c:v>
                </c:pt>
              </c:numCache>
            </c:numRef>
          </c:xVal>
          <c:yVal>
            <c:numRef>
              <c:f>'Figure 1 and A2 Data'!$F$15:$F$17</c:f>
              <c:numCache>
                <c:formatCode>General</c:formatCode>
                <c:ptCount val="3"/>
                <c:pt idx="0">
                  <c:v>-0.0111</c:v>
                </c:pt>
                <c:pt idx="1">
                  <c:v>-0.0072</c:v>
                </c:pt>
                <c:pt idx="2">
                  <c:v>-0.0034</c:v>
                </c:pt>
              </c:numCache>
            </c:numRef>
          </c:yVal>
          <c:smooth val="0"/>
        </c:ser>
        <c:ser>
          <c:idx val="8"/>
          <c:order val="8"/>
          <c:tx>
            <c:v>May 6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0"/>
            <c:bubble3D val="0"/>
          </c:dPt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Data'!$B$19:$B$21</c:f>
              <c:numCache>
                <c:formatCode>General</c:formatCode>
                <c:ptCount val="3"/>
                <c:pt idx="0">
                  <c:v>40669.0</c:v>
                </c:pt>
                <c:pt idx="1">
                  <c:v>40669.0</c:v>
                </c:pt>
                <c:pt idx="2">
                  <c:v>40669.0</c:v>
                </c:pt>
              </c:numCache>
            </c:numRef>
          </c:xVal>
          <c:yVal>
            <c:numRef>
              <c:f>'Figure 1 and A2 Data'!$E$19:$E$21</c:f>
              <c:numCache>
                <c:formatCode>General</c:formatCode>
                <c:ptCount val="3"/>
                <c:pt idx="0">
                  <c:v>0.0033</c:v>
                </c:pt>
                <c:pt idx="1">
                  <c:v>0.0069</c:v>
                </c:pt>
                <c:pt idx="2">
                  <c:v>0.0105</c:v>
                </c:pt>
              </c:numCache>
            </c:numRef>
          </c:yVal>
          <c:smooth val="0"/>
        </c:ser>
        <c:ser>
          <c:idx val="9"/>
          <c:order val="9"/>
          <c:tx>
            <c:v>May 6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Data'!$C$19:$C$21</c:f>
              <c:numCache>
                <c:formatCode>General</c:formatCode>
                <c:ptCount val="3"/>
                <c:pt idx="0">
                  <c:v>40669.0</c:v>
                </c:pt>
                <c:pt idx="1">
                  <c:v>40669.0</c:v>
                </c:pt>
                <c:pt idx="2">
                  <c:v>40669.0</c:v>
                </c:pt>
              </c:numCache>
            </c:numRef>
          </c:xVal>
          <c:yVal>
            <c:numRef>
              <c:f>'Figure 1 and A2 Data'!$F$19:$F$21</c:f>
              <c:numCache>
                <c:formatCode>General</c:formatCode>
                <c:ptCount val="3"/>
                <c:pt idx="0">
                  <c:v>-0.0108</c:v>
                </c:pt>
                <c:pt idx="1">
                  <c:v>-0.007</c:v>
                </c:pt>
                <c:pt idx="2">
                  <c:v>-0.0033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0340488"/>
        <c:axId val="470397288"/>
      </c:scatterChart>
      <c:scatterChart>
        <c:scatterStyle val="lineMarker"/>
        <c:varyColors val="0"/>
        <c:ser>
          <c:idx val="10"/>
          <c:order val="10"/>
          <c:tx>
            <c:v>May 9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Data'!$B$23:$B$25</c:f>
              <c:numCache>
                <c:formatCode>General</c:formatCode>
                <c:ptCount val="3"/>
                <c:pt idx="0">
                  <c:v>40669.9</c:v>
                </c:pt>
                <c:pt idx="1">
                  <c:v>40669.9</c:v>
                </c:pt>
                <c:pt idx="2">
                  <c:v>40669.9</c:v>
                </c:pt>
              </c:numCache>
            </c:numRef>
          </c:xVal>
          <c:yVal>
            <c:numRef>
              <c:f>'Figure 1 and A2 Data'!$E$23:$E$25</c:f>
              <c:numCache>
                <c:formatCode>General</c:formatCode>
                <c:ptCount val="3"/>
                <c:pt idx="0">
                  <c:v>-0.0116</c:v>
                </c:pt>
                <c:pt idx="1">
                  <c:v>0.0052</c:v>
                </c:pt>
                <c:pt idx="2">
                  <c:v>0.022</c:v>
                </c:pt>
              </c:numCache>
            </c:numRef>
          </c:yVal>
          <c:smooth val="0"/>
        </c:ser>
        <c:ser>
          <c:idx val="11"/>
          <c:order val="11"/>
          <c:tx>
            <c:v>May 10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Data'!$B$27:$B$29</c:f>
              <c:numCache>
                <c:formatCode>General</c:formatCode>
                <c:ptCount val="3"/>
                <c:pt idx="0">
                  <c:v>40670.9</c:v>
                </c:pt>
                <c:pt idx="1">
                  <c:v>40670.9</c:v>
                </c:pt>
                <c:pt idx="2">
                  <c:v>40670.9</c:v>
                </c:pt>
              </c:numCache>
            </c:numRef>
          </c:xVal>
          <c:yVal>
            <c:numRef>
              <c:f>'Figure 1 and A2 Data'!$E$27:$E$29</c:f>
              <c:numCache>
                <c:formatCode>General</c:formatCode>
                <c:ptCount val="3"/>
                <c:pt idx="0">
                  <c:v>-0.0108</c:v>
                </c:pt>
                <c:pt idx="1">
                  <c:v>0.0056</c:v>
                </c:pt>
                <c:pt idx="2">
                  <c:v>0.022</c:v>
                </c:pt>
              </c:numCache>
            </c:numRef>
          </c:yVal>
          <c:smooth val="0"/>
        </c:ser>
        <c:ser>
          <c:idx val="12"/>
          <c:order val="12"/>
          <c:tx>
            <c:v>May 11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Data'!$B$31:$B$33</c:f>
              <c:numCache>
                <c:formatCode>General</c:formatCode>
                <c:ptCount val="3"/>
                <c:pt idx="0">
                  <c:v>40671.9</c:v>
                </c:pt>
                <c:pt idx="1">
                  <c:v>40671.9</c:v>
                </c:pt>
                <c:pt idx="2">
                  <c:v>40671.9</c:v>
                </c:pt>
              </c:numCache>
            </c:numRef>
          </c:xVal>
          <c:yVal>
            <c:numRef>
              <c:f>'Figure 1 and A2 Data'!$E$31:$E$33</c:f>
              <c:numCache>
                <c:formatCode>General</c:formatCode>
                <c:ptCount val="3"/>
                <c:pt idx="0">
                  <c:v>-0.0084</c:v>
                </c:pt>
                <c:pt idx="1">
                  <c:v>0.0083</c:v>
                </c:pt>
                <c:pt idx="2">
                  <c:v>0.0249</c:v>
                </c:pt>
              </c:numCache>
            </c:numRef>
          </c:yVal>
          <c:smooth val="0"/>
        </c:ser>
        <c:ser>
          <c:idx val="13"/>
          <c:order val="13"/>
          <c:tx>
            <c:v>May 12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Data'!$B$35:$B$37</c:f>
              <c:numCache>
                <c:formatCode>General</c:formatCode>
                <c:ptCount val="3"/>
                <c:pt idx="0">
                  <c:v>40672.9</c:v>
                </c:pt>
                <c:pt idx="1">
                  <c:v>40672.9</c:v>
                </c:pt>
                <c:pt idx="2">
                  <c:v>40672.9</c:v>
                </c:pt>
              </c:numCache>
            </c:numRef>
          </c:xVal>
          <c:yVal>
            <c:numRef>
              <c:f>'Figure 1 and A2 Data'!$E$35:$E$37</c:f>
              <c:numCache>
                <c:formatCode>General</c:formatCode>
                <c:ptCount val="3"/>
                <c:pt idx="0">
                  <c:v>-0.0064</c:v>
                </c:pt>
                <c:pt idx="1">
                  <c:v>0.01</c:v>
                </c:pt>
                <c:pt idx="2">
                  <c:v>0.0264</c:v>
                </c:pt>
              </c:numCache>
            </c:numRef>
          </c:yVal>
          <c:smooth val="0"/>
        </c:ser>
        <c:ser>
          <c:idx val="14"/>
          <c:order val="14"/>
          <c:tx>
            <c:v>May 13 Dem</c:v>
          </c:tx>
          <c:spPr>
            <a:ln w="12700" cmpd="sng">
              <a:solidFill>
                <a:srgbClr val="0000FF"/>
              </a:solidFill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dPt>
            <c:idx val="1"/>
            <c:marker>
              <c:symbol val="diamond"/>
              <c:size val="10"/>
            </c:marker>
            <c:bubble3D val="0"/>
          </c:dPt>
          <c:xVal>
            <c:numRef>
              <c:f>'Figure 1 and A2 Data'!$B$39:$B$41</c:f>
              <c:numCache>
                <c:formatCode>General</c:formatCode>
                <c:ptCount val="3"/>
                <c:pt idx="0">
                  <c:v>40673.9</c:v>
                </c:pt>
                <c:pt idx="1">
                  <c:v>40673.9</c:v>
                </c:pt>
                <c:pt idx="2">
                  <c:v>40673.9</c:v>
                </c:pt>
              </c:numCache>
            </c:numRef>
          </c:xVal>
          <c:yVal>
            <c:numRef>
              <c:f>'Figure 1 and A2 Data'!$E$39:$E$41</c:f>
              <c:numCache>
                <c:formatCode>General</c:formatCode>
                <c:ptCount val="3"/>
                <c:pt idx="0">
                  <c:v>-0.0064</c:v>
                </c:pt>
                <c:pt idx="1">
                  <c:v>0.0095</c:v>
                </c:pt>
                <c:pt idx="2">
                  <c:v>0.0253</c:v>
                </c:pt>
              </c:numCache>
            </c:numRef>
          </c:yVal>
          <c:smooth val="0"/>
        </c:ser>
        <c:ser>
          <c:idx val="15"/>
          <c:order val="15"/>
          <c:tx>
            <c:v>May 9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Data'!$C$23:$C$25</c:f>
              <c:numCache>
                <c:formatCode>General</c:formatCode>
                <c:ptCount val="3"/>
                <c:pt idx="0">
                  <c:v>40670.0</c:v>
                </c:pt>
                <c:pt idx="1">
                  <c:v>40670.0</c:v>
                </c:pt>
                <c:pt idx="2">
                  <c:v>40670.0</c:v>
                </c:pt>
              </c:numCache>
            </c:numRef>
          </c:xVal>
          <c:yVal>
            <c:numRef>
              <c:f>'Figure 1 and A2 Data'!$F$23:$F$25</c:f>
              <c:numCache>
                <c:formatCode>General</c:formatCode>
                <c:ptCount val="3"/>
                <c:pt idx="0">
                  <c:v>-0.0437</c:v>
                </c:pt>
                <c:pt idx="1">
                  <c:v>-0.0154</c:v>
                </c:pt>
                <c:pt idx="2">
                  <c:v>0.0129</c:v>
                </c:pt>
              </c:numCache>
            </c:numRef>
          </c:yVal>
          <c:smooth val="0"/>
        </c:ser>
        <c:ser>
          <c:idx val="16"/>
          <c:order val="16"/>
          <c:tx>
            <c:v>May 10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Data'!$C$27:$C$29</c:f>
              <c:numCache>
                <c:formatCode>General</c:formatCode>
                <c:ptCount val="3"/>
                <c:pt idx="0">
                  <c:v>40671.0</c:v>
                </c:pt>
                <c:pt idx="1">
                  <c:v>40671.0</c:v>
                </c:pt>
                <c:pt idx="2">
                  <c:v>40671.0</c:v>
                </c:pt>
              </c:numCache>
            </c:numRef>
          </c:xVal>
          <c:yVal>
            <c:numRef>
              <c:f>'Figure 1 and A2 Data'!$F$27:$F$29</c:f>
              <c:numCache>
                <c:formatCode>General</c:formatCode>
                <c:ptCount val="3"/>
                <c:pt idx="0">
                  <c:v>-0.0439</c:v>
                </c:pt>
                <c:pt idx="1">
                  <c:v>-0.0158</c:v>
                </c:pt>
                <c:pt idx="2">
                  <c:v>0.0123</c:v>
                </c:pt>
              </c:numCache>
            </c:numRef>
          </c:yVal>
          <c:smooth val="0"/>
        </c:ser>
        <c:ser>
          <c:idx val="17"/>
          <c:order val="17"/>
          <c:tx>
            <c:v>May 11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Data'!$C$31:$C$33</c:f>
              <c:numCache>
                <c:formatCode>General</c:formatCode>
                <c:ptCount val="3"/>
                <c:pt idx="0">
                  <c:v>40672.0</c:v>
                </c:pt>
                <c:pt idx="1">
                  <c:v>40672.0</c:v>
                </c:pt>
                <c:pt idx="2">
                  <c:v>40672.0</c:v>
                </c:pt>
              </c:numCache>
            </c:numRef>
          </c:xVal>
          <c:yVal>
            <c:numRef>
              <c:f>'Figure 1 and A2 Data'!$F$31:$F$33</c:f>
              <c:numCache>
                <c:formatCode>General</c:formatCode>
                <c:ptCount val="3"/>
                <c:pt idx="0">
                  <c:v>-0.0463</c:v>
                </c:pt>
                <c:pt idx="1">
                  <c:v>-0.0185</c:v>
                </c:pt>
                <c:pt idx="2">
                  <c:v>0.0092</c:v>
                </c:pt>
              </c:numCache>
            </c:numRef>
          </c:yVal>
          <c:smooth val="0"/>
        </c:ser>
        <c:ser>
          <c:idx val="18"/>
          <c:order val="18"/>
          <c:tx>
            <c:v>May 12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Data'!$C$35:$C$37</c:f>
              <c:numCache>
                <c:formatCode>General</c:formatCode>
                <c:ptCount val="3"/>
                <c:pt idx="0">
                  <c:v>40673.0</c:v>
                </c:pt>
                <c:pt idx="1">
                  <c:v>40673.0</c:v>
                </c:pt>
                <c:pt idx="2">
                  <c:v>40673.0</c:v>
                </c:pt>
              </c:numCache>
            </c:numRef>
          </c:xVal>
          <c:yVal>
            <c:numRef>
              <c:f>'Figure 1 and A2 Data'!$F$35:$F$37</c:f>
              <c:numCache>
                <c:formatCode>General</c:formatCode>
                <c:ptCount val="3"/>
                <c:pt idx="0">
                  <c:v>-0.0479</c:v>
                </c:pt>
                <c:pt idx="1">
                  <c:v>-0.0206</c:v>
                </c:pt>
                <c:pt idx="2">
                  <c:v>0.0068</c:v>
                </c:pt>
              </c:numCache>
            </c:numRef>
          </c:yVal>
          <c:smooth val="0"/>
        </c:ser>
        <c:ser>
          <c:idx val="19"/>
          <c:order val="19"/>
          <c:tx>
            <c:v>May 13 Rep</c:v>
          </c:tx>
          <c:spPr>
            <a:ln w="12700" cmpd="sng">
              <a:solidFill>
                <a:srgbClr val="FF0000"/>
              </a:solidFill>
            </a:ln>
          </c:spPr>
          <c:marker>
            <c:symbol val="dash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Pt>
            <c:idx val="1"/>
            <c:marker>
              <c:symbol val="square"/>
              <c:size val="8"/>
            </c:marker>
            <c:bubble3D val="0"/>
          </c:dPt>
          <c:xVal>
            <c:numRef>
              <c:f>'Figure 1 and A2 Data'!$C$39:$C$41</c:f>
              <c:numCache>
                <c:formatCode>General</c:formatCode>
                <c:ptCount val="3"/>
                <c:pt idx="0">
                  <c:v>40674.0</c:v>
                </c:pt>
                <c:pt idx="1">
                  <c:v>40674.0</c:v>
                </c:pt>
                <c:pt idx="2">
                  <c:v>40674.0</c:v>
                </c:pt>
              </c:numCache>
            </c:numRef>
          </c:xVal>
          <c:yVal>
            <c:numRef>
              <c:f>'Figure 1 and A2 Data'!$F$39:$F$41</c:f>
              <c:numCache>
                <c:formatCode>General</c:formatCode>
                <c:ptCount val="3"/>
                <c:pt idx="0">
                  <c:v>-0.046</c:v>
                </c:pt>
                <c:pt idx="1">
                  <c:v>-0.0195</c:v>
                </c:pt>
                <c:pt idx="2">
                  <c:v>0.0071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4750680"/>
        <c:axId val="464747576"/>
      </c:scatterChart>
      <c:valAx>
        <c:axId val="470340488"/>
        <c:scaling>
          <c:orientation val="minMax"/>
        </c:scaling>
        <c:delete val="0"/>
        <c:axPos val="b"/>
        <c:numFmt formatCode="m/d/yy" sourceLinked="0"/>
        <c:majorTickMark val="none"/>
        <c:minorTickMark val="none"/>
        <c:tickLblPos val="none"/>
        <c:spPr>
          <a:noFill/>
          <a:ln w="6350" cmpd="sng"/>
        </c:spPr>
        <c:txPr>
          <a:bodyPr/>
          <a:lstStyle/>
          <a:p>
            <a:pPr>
              <a:defRPr sz="1000" kern="1200" baseline="0">
                <a:latin typeface="Times New Roman"/>
              </a:defRPr>
            </a:pPr>
            <a:endParaRPr lang="en-US"/>
          </a:p>
        </c:txPr>
        <c:crossAx val="470397288"/>
        <c:crosses val="autoZero"/>
        <c:crossBetween val="midCat"/>
        <c:majorUnit val="1.0"/>
      </c:valAx>
      <c:valAx>
        <c:axId val="470397288"/>
        <c:scaling>
          <c:orientation val="minMax"/>
          <c:max val="0.014"/>
          <c:min val="-0.014"/>
        </c:scaling>
        <c:delete val="0"/>
        <c:axPos val="l"/>
        <c:majorGridlines>
          <c:spPr>
            <a:ln>
              <a:noFill/>
            </a:ln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mpd="sng"/>
        </c:spPr>
        <c:txPr>
          <a:bodyPr/>
          <a:lstStyle/>
          <a:p>
            <a:pPr>
              <a:defRPr baseline="0">
                <a:latin typeface="Arial"/>
              </a:defRPr>
            </a:pPr>
            <a:endParaRPr lang="en-US"/>
          </a:p>
        </c:txPr>
        <c:crossAx val="470340488"/>
        <c:crosses val="autoZero"/>
        <c:crossBetween val="midCat"/>
        <c:majorUnit val="0.007"/>
        <c:minorUnit val="0.001"/>
      </c:valAx>
      <c:valAx>
        <c:axId val="464747576"/>
        <c:scaling>
          <c:orientation val="minMax"/>
          <c:max val="0.14"/>
          <c:min val="-0.1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ln w="6350" cmpd="sng"/>
        </c:spPr>
        <c:txPr>
          <a:bodyPr/>
          <a:lstStyle/>
          <a:p>
            <a:pPr>
              <a:defRPr baseline="0">
                <a:latin typeface="Arial"/>
              </a:defRPr>
            </a:pPr>
            <a:endParaRPr lang="en-US"/>
          </a:p>
        </c:txPr>
        <c:crossAx val="464750680"/>
        <c:crosses val="max"/>
        <c:crossBetween val="midCat"/>
        <c:majorUnit val="0.07"/>
      </c:valAx>
      <c:valAx>
        <c:axId val="464750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4747576"/>
        <c:crosses val="autoZero"/>
        <c:crossBetween val="midCat"/>
      </c:valAx>
    </c:plotArea>
    <c:plotVisOnly val="1"/>
    <c:dispBlanksAs val="gap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714723587965787"/>
          <c:y val="0.137401394621579"/>
          <c:w val="0.89726964788235"/>
          <c:h val="0.800382786787416"/>
        </c:manualLayout>
      </c:layout>
      <c:scatterChart>
        <c:scatterStyle val="lineMarker"/>
        <c:varyColors val="0"/>
        <c:ser>
          <c:idx val="0"/>
          <c:order val="0"/>
          <c:tx>
            <c:v>Democrats</c:v>
          </c:tx>
          <c:spPr>
            <a:ln w="4762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 Figures A2a and A2b Data'!$A$2:$A$181</c:f>
              <c:numCache>
                <c:formatCode>0</c:formatCode>
                <c:ptCount val="18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</c:numCache>
            </c:numRef>
          </c:xVal>
          <c:yVal>
            <c:numRef>
              <c:f>' Figures A2a and A2b Data'!$C$2:$C$181</c:f>
              <c:numCache>
                <c:formatCode>0.0000</c:formatCode>
                <c:ptCount val="180"/>
                <c:pt idx="0">
                  <c:v>0.0001</c:v>
                </c:pt>
                <c:pt idx="1">
                  <c:v>-0.0002</c:v>
                </c:pt>
                <c:pt idx="2">
                  <c:v>0.0005</c:v>
                </c:pt>
                <c:pt idx="3">
                  <c:v>0.0009</c:v>
                </c:pt>
                <c:pt idx="4">
                  <c:v>-0.0017</c:v>
                </c:pt>
                <c:pt idx="5">
                  <c:v>0.0004</c:v>
                </c:pt>
                <c:pt idx="6">
                  <c:v>-0.0004</c:v>
                </c:pt>
                <c:pt idx="7">
                  <c:v>-0.0014</c:v>
                </c:pt>
                <c:pt idx="8">
                  <c:v>0.0008</c:v>
                </c:pt>
                <c:pt idx="9">
                  <c:v>0.0003</c:v>
                </c:pt>
                <c:pt idx="10">
                  <c:v>-0.0004</c:v>
                </c:pt>
                <c:pt idx="11">
                  <c:v>0.0</c:v>
                </c:pt>
                <c:pt idx="12">
                  <c:v>-0.0001</c:v>
                </c:pt>
                <c:pt idx="13">
                  <c:v>0.0</c:v>
                </c:pt>
                <c:pt idx="14">
                  <c:v>-0.0005</c:v>
                </c:pt>
                <c:pt idx="15">
                  <c:v>0.0003</c:v>
                </c:pt>
                <c:pt idx="16">
                  <c:v>0.0006</c:v>
                </c:pt>
                <c:pt idx="17">
                  <c:v>-0.0005</c:v>
                </c:pt>
                <c:pt idx="18">
                  <c:v>0.0007</c:v>
                </c:pt>
                <c:pt idx="19">
                  <c:v>0.0008</c:v>
                </c:pt>
                <c:pt idx="20">
                  <c:v>-0.0005</c:v>
                </c:pt>
                <c:pt idx="21">
                  <c:v>0.0003</c:v>
                </c:pt>
                <c:pt idx="22">
                  <c:v>0.0004</c:v>
                </c:pt>
                <c:pt idx="23">
                  <c:v>0.0003</c:v>
                </c:pt>
                <c:pt idx="24">
                  <c:v>0.0019</c:v>
                </c:pt>
                <c:pt idx="25">
                  <c:v>-0.0008</c:v>
                </c:pt>
                <c:pt idx="26">
                  <c:v>0.0003</c:v>
                </c:pt>
                <c:pt idx="27">
                  <c:v>0.0008</c:v>
                </c:pt>
                <c:pt idx="28">
                  <c:v>-0.0006</c:v>
                </c:pt>
                <c:pt idx="29">
                  <c:v>0.0007</c:v>
                </c:pt>
                <c:pt idx="30">
                  <c:v>-0.0009</c:v>
                </c:pt>
                <c:pt idx="31">
                  <c:v>0.0006</c:v>
                </c:pt>
                <c:pt idx="32">
                  <c:v>-0.0011</c:v>
                </c:pt>
                <c:pt idx="33">
                  <c:v>-0.0005</c:v>
                </c:pt>
                <c:pt idx="34">
                  <c:v>-0.0011</c:v>
                </c:pt>
                <c:pt idx="35">
                  <c:v>0.0</c:v>
                </c:pt>
                <c:pt idx="36">
                  <c:v>0.0006</c:v>
                </c:pt>
                <c:pt idx="37">
                  <c:v>0.001</c:v>
                </c:pt>
                <c:pt idx="38">
                  <c:v>0.0004</c:v>
                </c:pt>
                <c:pt idx="39">
                  <c:v>-0.0009</c:v>
                </c:pt>
                <c:pt idx="40">
                  <c:v>0.0002</c:v>
                </c:pt>
                <c:pt idx="41">
                  <c:v>-0.0001</c:v>
                </c:pt>
                <c:pt idx="42">
                  <c:v>0.0007</c:v>
                </c:pt>
                <c:pt idx="43">
                  <c:v>0.0</c:v>
                </c:pt>
                <c:pt idx="44">
                  <c:v>0.0012</c:v>
                </c:pt>
                <c:pt idx="45">
                  <c:v>0.0008</c:v>
                </c:pt>
                <c:pt idx="46">
                  <c:v>0.0</c:v>
                </c:pt>
                <c:pt idx="47">
                  <c:v>0.0</c:v>
                </c:pt>
                <c:pt idx="48">
                  <c:v>0.0008</c:v>
                </c:pt>
                <c:pt idx="49">
                  <c:v>-0.0001</c:v>
                </c:pt>
                <c:pt idx="50">
                  <c:v>0.0004</c:v>
                </c:pt>
                <c:pt idx="51">
                  <c:v>0.0009</c:v>
                </c:pt>
                <c:pt idx="52">
                  <c:v>0.0</c:v>
                </c:pt>
                <c:pt idx="53">
                  <c:v>0.0017</c:v>
                </c:pt>
                <c:pt idx="54">
                  <c:v>0.0001</c:v>
                </c:pt>
                <c:pt idx="55">
                  <c:v>0.0002</c:v>
                </c:pt>
                <c:pt idx="56">
                  <c:v>0.0007</c:v>
                </c:pt>
                <c:pt idx="57">
                  <c:v>-0.0001</c:v>
                </c:pt>
                <c:pt idx="58">
                  <c:v>-0.0011</c:v>
                </c:pt>
                <c:pt idx="59">
                  <c:v>-0.001</c:v>
                </c:pt>
                <c:pt idx="60">
                  <c:v>-0.0009</c:v>
                </c:pt>
                <c:pt idx="61">
                  <c:v>0.0002</c:v>
                </c:pt>
                <c:pt idx="62">
                  <c:v>-0.0029</c:v>
                </c:pt>
                <c:pt idx="63">
                  <c:v>-0.0039</c:v>
                </c:pt>
                <c:pt idx="64">
                  <c:v>-0.0001</c:v>
                </c:pt>
                <c:pt idx="65">
                  <c:v>0.0011</c:v>
                </c:pt>
                <c:pt idx="66">
                  <c:v>0.0008</c:v>
                </c:pt>
                <c:pt idx="67">
                  <c:v>0.0004</c:v>
                </c:pt>
                <c:pt idx="68">
                  <c:v>0.0005</c:v>
                </c:pt>
                <c:pt idx="69">
                  <c:v>-0.0008</c:v>
                </c:pt>
                <c:pt idx="70">
                  <c:v>-0.0006</c:v>
                </c:pt>
                <c:pt idx="71">
                  <c:v>0.0006</c:v>
                </c:pt>
                <c:pt idx="72">
                  <c:v>0.0005</c:v>
                </c:pt>
                <c:pt idx="73">
                  <c:v>0.0004</c:v>
                </c:pt>
                <c:pt idx="74">
                  <c:v>-0.0012</c:v>
                </c:pt>
                <c:pt idx="75">
                  <c:v>-0.0002</c:v>
                </c:pt>
                <c:pt idx="76">
                  <c:v>0.0002</c:v>
                </c:pt>
                <c:pt idx="77">
                  <c:v>-0.0015</c:v>
                </c:pt>
                <c:pt idx="78">
                  <c:v>-0.0004</c:v>
                </c:pt>
                <c:pt idx="79">
                  <c:v>-0.0006</c:v>
                </c:pt>
                <c:pt idx="80">
                  <c:v>0.0006</c:v>
                </c:pt>
                <c:pt idx="81">
                  <c:v>-0.0017</c:v>
                </c:pt>
                <c:pt idx="82">
                  <c:v>-0.0003</c:v>
                </c:pt>
                <c:pt idx="83">
                  <c:v>0.0004</c:v>
                </c:pt>
                <c:pt idx="84">
                  <c:v>-0.0004</c:v>
                </c:pt>
                <c:pt idx="85">
                  <c:v>0.0024</c:v>
                </c:pt>
                <c:pt idx="86">
                  <c:v>-0.0003</c:v>
                </c:pt>
                <c:pt idx="87">
                  <c:v>0.0015</c:v>
                </c:pt>
                <c:pt idx="88">
                  <c:v>0.0004</c:v>
                </c:pt>
                <c:pt idx="89">
                  <c:v>-0.0021</c:v>
                </c:pt>
                <c:pt idx="90">
                  <c:v>-0.0009</c:v>
                </c:pt>
                <c:pt idx="91">
                  <c:v>0.0001</c:v>
                </c:pt>
                <c:pt idx="92">
                  <c:v>-0.0002</c:v>
                </c:pt>
                <c:pt idx="93">
                  <c:v>0.0001</c:v>
                </c:pt>
                <c:pt idx="94">
                  <c:v>0.0006</c:v>
                </c:pt>
                <c:pt idx="95">
                  <c:v>-0.0009</c:v>
                </c:pt>
                <c:pt idx="96">
                  <c:v>-0.0004</c:v>
                </c:pt>
                <c:pt idx="97">
                  <c:v>0.0005</c:v>
                </c:pt>
                <c:pt idx="98">
                  <c:v>-0.0004</c:v>
                </c:pt>
                <c:pt idx="99">
                  <c:v>0.0027</c:v>
                </c:pt>
                <c:pt idx="100">
                  <c:v>0.0003</c:v>
                </c:pt>
                <c:pt idx="101">
                  <c:v>0.0017</c:v>
                </c:pt>
                <c:pt idx="102">
                  <c:v>0.0007</c:v>
                </c:pt>
                <c:pt idx="103">
                  <c:v>-0.0008</c:v>
                </c:pt>
                <c:pt idx="104">
                  <c:v>-0.0016</c:v>
                </c:pt>
                <c:pt idx="105">
                  <c:v>-0.0006</c:v>
                </c:pt>
                <c:pt idx="106">
                  <c:v>-0.001</c:v>
                </c:pt>
                <c:pt idx="107">
                  <c:v>-0.0007</c:v>
                </c:pt>
                <c:pt idx="108">
                  <c:v>0.0004</c:v>
                </c:pt>
                <c:pt idx="109">
                  <c:v>0.0018</c:v>
                </c:pt>
                <c:pt idx="110">
                  <c:v>0.0027</c:v>
                </c:pt>
                <c:pt idx="111">
                  <c:v>-0.0003</c:v>
                </c:pt>
                <c:pt idx="112">
                  <c:v>0.0002</c:v>
                </c:pt>
                <c:pt idx="113">
                  <c:v>0.002</c:v>
                </c:pt>
                <c:pt idx="114">
                  <c:v>-0.0033</c:v>
                </c:pt>
                <c:pt idx="115">
                  <c:v>0.0011</c:v>
                </c:pt>
                <c:pt idx="116">
                  <c:v>-0.0024</c:v>
                </c:pt>
                <c:pt idx="117">
                  <c:v>-0.0016</c:v>
                </c:pt>
                <c:pt idx="118">
                  <c:v>0.0002</c:v>
                </c:pt>
                <c:pt idx="119">
                  <c:v>-0.0001</c:v>
                </c:pt>
                <c:pt idx="120">
                  <c:v>0.0001</c:v>
                </c:pt>
                <c:pt idx="121">
                  <c:v>-0.0009</c:v>
                </c:pt>
                <c:pt idx="122">
                  <c:v>0.0005</c:v>
                </c:pt>
                <c:pt idx="123">
                  <c:v>0.0008</c:v>
                </c:pt>
                <c:pt idx="124">
                  <c:v>0.0018</c:v>
                </c:pt>
                <c:pt idx="125">
                  <c:v>-0.0017</c:v>
                </c:pt>
                <c:pt idx="126">
                  <c:v>-0.0009</c:v>
                </c:pt>
                <c:pt idx="127">
                  <c:v>-0.0036</c:v>
                </c:pt>
                <c:pt idx="128">
                  <c:v>0.0025</c:v>
                </c:pt>
                <c:pt idx="129">
                  <c:v>-0.0007</c:v>
                </c:pt>
                <c:pt idx="130">
                  <c:v>-0.0009</c:v>
                </c:pt>
                <c:pt idx="131">
                  <c:v>0.0011</c:v>
                </c:pt>
                <c:pt idx="132">
                  <c:v>-0.0007</c:v>
                </c:pt>
                <c:pt idx="133">
                  <c:v>-0.0027</c:v>
                </c:pt>
                <c:pt idx="134">
                  <c:v>0.0017</c:v>
                </c:pt>
                <c:pt idx="135">
                  <c:v>-0.0003</c:v>
                </c:pt>
                <c:pt idx="136">
                  <c:v>0.0011</c:v>
                </c:pt>
                <c:pt idx="137">
                  <c:v>-0.0001</c:v>
                </c:pt>
                <c:pt idx="138">
                  <c:v>-0.0001</c:v>
                </c:pt>
                <c:pt idx="139">
                  <c:v>0.0002</c:v>
                </c:pt>
                <c:pt idx="140">
                  <c:v>-0.0007</c:v>
                </c:pt>
                <c:pt idx="141">
                  <c:v>0.001</c:v>
                </c:pt>
                <c:pt idx="142">
                  <c:v>0.0026</c:v>
                </c:pt>
                <c:pt idx="143">
                  <c:v>0.0004</c:v>
                </c:pt>
                <c:pt idx="144">
                  <c:v>0.0016</c:v>
                </c:pt>
                <c:pt idx="145">
                  <c:v>-0.0009</c:v>
                </c:pt>
                <c:pt idx="146">
                  <c:v>-0.0024</c:v>
                </c:pt>
                <c:pt idx="147">
                  <c:v>-0.0015</c:v>
                </c:pt>
                <c:pt idx="148">
                  <c:v>-0.0017</c:v>
                </c:pt>
                <c:pt idx="149">
                  <c:v>-0.0008</c:v>
                </c:pt>
                <c:pt idx="150">
                  <c:v>0.0009</c:v>
                </c:pt>
                <c:pt idx="151">
                  <c:v>-0.0006</c:v>
                </c:pt>
                <c:pt idx="152">
                  <c:v>0.0009</c:v>
                </c:pt>
                <c:pt idx="153">
                  <c:v>-0.0005</c:v>
                </c:pt>
                <c:pt idx="154">
                  <c:v>0.0007</c:v>
                </c:pt>
                <c:pt idx="155">
                  <c:v>-0.0016</c:v>
                </c:pt>
                <c:pt idx="156">
                  <c:v>0.0005</c:v>
                </c:pt>
                <c:pt idx="157">
                  <c:v>0.0</c:v>
                </c:pt>
                <c:pt idx="158">
                  <c:v>-0.0014</c:v>
                </c:pt>
                <c:pt idx="159">
                  <c:v>0.0003</c:v>
                </c:pt>
                <c:pt idx="160">
                  <c:v>0.0014</c:v>
                </c:pt>
                <c:pt idx="161">
                  <c:v>-0.0005</c:v>
                </c:pt>
                <c:pt idx="162">
                  <c:v>-0.0005</c:v>
                </c:pt>
                <c:pt idx="163">
                  <c:v>0.0025</c:v>
                </c:pt>
                <c:pt idx="164">
                  <c:v>0.0002</c:v>
                </c:pt>
                <c:pt idx="165">
                  <c:v>-0.0008</c:v>
                </c:pt>
                <c:pt idx="166">
                  <c:v>0.0019</c:v>
                </c:pt>
                <c:pt idx="167">
                  <c:v>0.0018</c:v>
                </c:pt>
                <c:pt idx="168">
                  <c:v>-0.0011</c:v>
                </c:pt>
                <c:pt idx="169">
                  <c:v>-0.0001</c:v>
                </c:pt>
                <c:pt idx="170">
                  <c:v>0.0004</c:v>
                </c:pt>
                <c:pt idx="171">
                  <c:v>0.0006</c:v>
                </c:pt>
                <c:pt idx="172">
                  <c:v>-0.0004</c:v>
                </c:pt>
                <c:pt idx="173">
                  <c:v>0.0004</c:v>
                </c:pt>
                <c:pt idx="174">
                  <c:v>-0.0014</c:v>
                </c:pt>
                <c:pt idx="175">
                  <c:v>0.0006</c:v>
                </c:pt>
                <c:pt idx="176">
                  <c:v>0.0018</c:v>
                </c:pt>
                <c:pt idx="177">
                  <c:v>0.0018</c:v>
                </c:pt>
                <c:pt idx="178">
                  <c:v>0.002</c:v>
                </c:pt>
                <c:pt idx="179">
                  <c:v>-0.0016</c:v>
                </c:pt>
              </c:numCache>
            </c:numRef>
          </c:yVal>
          <c:smooth val="0"/>
        </c:ser>
        <c:ser>
          <c:idx val="2"/>
          <c:order val="1"/>
          <c:tx>
            <c:v>5/2 Dem</c:v>
          </c:tx>
          <c:spPr>
            <a:ln w="47625">
              <a:noFill/>
            </a:ln>
          </c:spPr>
          <c:marker>
            <c:symbol val="dash"/>
            <c:size val="4"/>
            <c:spPr>
              <a:solidFill>
                <a:srgbClr val="0000FF"/>
              </a:solidFill>
              <a:ln>
                <a:noFill/>
              </a:ln>
            </c:spPr>
          </c:marker>
          <c:xVal>
            <c:numRef>
              <c:f>' Figures A2a and A2b Data'!$A$2:$A$181</c:f>
              <c:numCache>
                <c:formatCode>0</c:formatCode>
                <c:ptCount val="18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</c:numCache>
            </c:numRef>
          </c:xVal>
          <c:yVal>
            <c:numRef>
              <c:f>' Figures A2a and A2b Data'!$F$2:$F$181</c:f>
              <c:numCache>
                <c:formatCode>0.0000</c:formatCode>
                <c:ptCount val="180"/>
                <c:pt idx="0">
                  <c:v>0.0019</c:v>
                </c:pt>
                <c:pt idx="1">
                  <c:v>0.0019</c:v>
                </c:pt>
                <c:pt idx="2">
                  <c:v>0.0019</c:v>
                </c:pt>
                <c:pt idx="3">
                  <c:v>0.0019</c:v>
                </c:pt>
                <c:pt idx="4">
                  <c:v>0.0019</c:v>
                </c:pt>
                <c:pt idx="5">
                  <c:v>0.0019</c:v>
                </c:pt>
                <c:pt idx="6">
                  <c:v>0.0019</c:v>
                </c:pt>
                <c:pt idx="7">
                  <c:v>0.0019</c:v>
                </c:pt>
                <c:pt idx="8">
                  <c:v>0.0019</c:v>
                </c:pt>
                <c:pt idx="9">
                  <c:v>0.0019</c:v>
                </c:pt>
                <c:pt idx="10">
                  <c:v>0.0019</c:v>
                </c:pt>
                <c:pt idx="11">
                  <c:v>0.0019</c:v>
                </c:pt>
                <c:pt idx="12">
                  <c:v>0.0019</c:v>
                </c:pt>
                <c:pt idx="13">
                  <c:v>0.0019</c:v>
                </c:pt>
                <c:pt idx="14">
                  <c:v>0.0019</c:v>
                </c:pt>
                <c:pt idx="15">
                  <c:v>0.0019</c:v>
                </c:pt>
                <c:pt idx="16">
                  <c:v>0.0019</c:v>
                </c:pt>
                <c:pt idx="17">
                  <c:v>0.0019</c:v>
                </c:pt>
                <c:pt idx="18">
                  <c:v>0.0019</c:v>
                </c:pt>
                <c:pt idx="19">
                  <c:v>0.0019</c:v>
                </c:pt>
                <c:pt idx="20">
                  <c:v>0.0019</c:v>
                </c:pt>
                <c:pt idx="21">
                  <c:v>0.0019</c:v>
                </c:pt>
                <c:pt idx="22">
                  <c:v>0.0019</c:v>
                </c:pt>
                <c:pt idx="23">
                  <c:v>0.0019</c:v>
                </c:pt>
                <c:pt idx="24">
                  <c:v>0.0019</c:v>
                </c:pt>
                <c:pt idx="25">
                  <c:v>0.0019</c:v>
                </c:pt>
                <c:pt idx="26">
                  <c:v>0.0019</c:v>
                </c:pt>
                <c:pt idx="27">
                  <c:v>0.0019</c:v>
                </c:pt>
                <c:pt idx="28">
                  <c:v>0.0019</c:v>
                </c:pt>
                <c:pt idx="29">
                  <c:v>0.0019</c:v>
                </c:pt>
                <c:pt idx="30">
                  <c:v>0.0019</c:v>
                </c:pt>
                <c:pt idx="31">
                  <c:v>0.0019</c:v>
                </c:pt>
                <c:pt idx="32">
                  <c:v>0.0019</c:v>
                </c:pt>
                <c:pt idx="33">
                  <c:v>0.0019</c:v>
                </c:pt>
                <c:pt idx="34">
                  <c:v>0.0019</c:v>
                </c:pt>
                <c:pt idx="35">
                  <c:v>0.0019</c:v>
                </c:pt>
                <c:pt idx="36">
                  <c:v>0.0019</c:v>
                </c:pt>
                <c:pt idx="37">
                  <c:v>0.0019</c:v>
                </c:pt>
                <c:pt idx="38">
                  <c:v>0.0019</c:v>
                </c:pt>
                <c:pt idx="39">
                  <c:v>0.0019</c:v>
                </c:pt>
                <c:pt idx="40">
                  <c:v>0.0019</c:v>
                </c:pt>
                <c:pt idx="41">
                  <c:v>0.0019</c:v>
                </c:pt>
                <c:pt idx="42">
                  <c:v>0.0019</c:v>
                </c:pt>
                <c:pt idx="43">
                  <c:v>0.0019</c:v>
                </c:pt>
                <c:pt idx="44">
                  <c:v>0.0019</c:v>
                </c:pt>
                <c:pt idx="45">
                  <c:v>0.0019</c:v>
                </c:pt>
                <c:pt idx="46">
                  <c:v>0.0019</c:v>
                </c:pt>
                <c:pt idx="47">
                  <c:v>0.0019</c:v>
                </c:pt>
                <c:pt idx="48">
                  <c:v>0.0019</c:v>
                </c:pt>
                <c:pt idx="49">
                  <c:v>0.0019</c:v>
                </c:pt>
                <c:pt idx="50">
                  <c:v>0.0019</c:v>
                </c:pt>
                <c:pt idx="51">
                  <c:v>0.0019</c:v>
                </c:pt>
                <c:pt idx="52">
                  <c:v>0.0019</c:v>
                </c:pt>
                <c:pt idx="53">
                  <c:v>0.0019</c:v>
                </c:pt>
                <c:pt idx="54">
                  <c:v>0.0019</c:v>
                </c:pt>
                <c:pt idx="55">
                  <c:v>0.0019</c:v>
                </c:pt>
                <c:pt idx="56">
                  <c:v>0.0019</c:v>
                </c:pt>
                <c:pt idx="57">
                  <c:v>0.0019</c:v>
                </c:pt>
                <c:pt idx="58">
                  <c:v>0.0019</c:v>
                </c:pt>
                <c:pt idx="59">
                  <c:v>0.0019</c:v>
                </c:pt>
                <c:pt idx="60">
                  <c:v>0.0019</c:v>
                </c:pt>
                <c:pt idx="61">
                  <c:v>0.0019</c:v>
                </c:pt>
                <c:pt idx="62">
                  <c:v>0.0019</c:v>
                </c:pt>
                <c:pt idx="63">
                  <c:v>0.0019</c:v>
                </c:pt>
                <c:pt idx="64">
                  <c:v>0.0019</c:v>
                </c:pt>
                <c:pt idx="65">
                  <c:v>0.0019</c:v>
                </c:pt>
                <c:pt idx="66">
                  <c:v>0.0019</c:v>
                </c:pt>
                <c:pt idx="67">
                  <c:v>0.0019</c:v>
                </c:pt>
                <c:pt idx="68">
                  <c:v>0.0019</c:v>
                </c:pt>
                <c:pt idx="69">
                  <c:v>0.0019</c:v>
                </c:pt>
                <c:pt idx="70">
                  <c:v>0.0019</c:v>
                </c:pt>
                <c:pt idx="71">
                  <c:v>0.0019</c:v>
                </c:pt>
                <c:pt idx="72">
                  <c:v>0.0019</c:v>
                </c:pt>
                <c:pt idx="73">
                  <c:v>0.0019</c:v>
                </c:pt>
                <c:pt idx="74">
                  <c:v>0.0019</c:v>
                </c:pt>
                <c:pt idx="75">
                  <c:v>0.0019</c:v>
                </c:pt>
                <c:pt idx="76">
                  <c:v>0.0019</c:v>
                </c:pt>
                <c:pt idx="77">
                  <c:v>0.0019</c:v>
                </c:pt>
                <c:pt idx="78">
                  <c:v>0.0019</c:v>
                </c:pt>
                <c:pt idx="79">
                  <c:v>0.0019</c:v>
                </c:pt>
                <c:pt idx="80">
                  <c:v>0.0019</c:v>
                </c:pt>
                <c:pt idx="81">
                  <c:v>0.0019</c:v>
                </c:pt>
                <c:pt idx="82">
                  <c:v>0.0019</c:v>
                </c:pt>
                <c:pt idx="83">
                  <c:v>0.0019</c:v>
                </c:pt>
                <c:pt idx="84">
                  <c:v>0.0019</c:v>
                </c:pt>
                <c:pt idx="85">
                  <c:v>0.0019</c:v>
                </c:pt>
                <c:pt idx="86">
                  <c:v>0.0019</c:v>
                </c:pt>
                <c:pt idx="87">
                  <c:v>0.0019</c:v>
                </c:pt>
                <c:pt idx="88">
                  <c:v>0.0019</c:v>
                </c:pt>
                <c:pt idx="89">
                  <c:v>0.0019</c:v>
                </c:pt>
                <c:pt idx="90">
                  <c:v>0.0019</c:v>
                </c:pt>
                <c:pt idx="91">
                  <c:v>0.0019</c:v>
                </c:pt>
                <c:pt idx="92">
                  <c:v>0.0019</c:v>
                </c:pt>
                <c:pt idx="93">
                  <c:v>0.0019</c:v>
                </c:pt>
                <c:pt idx="94">
                  <c:v>0.0019</c:v>
                </c:pt>
                <c:pt idx="95">
                  <c:v>0.0019</c:v>
                </c:pt>
                <c:pt idx="96">
                  <c:v>0.0019</c:v>
                </c:pt>
                <c:pt idx="97">
                  <c:v>0.0019</c:v>
                </c:pt>
                <c:pt idx="98">
                  <c:v>0.0019</c:v>
                </c:pt>
                <c:pt idx="99">
                  <c:v>0.0019</c:v>
                </c:pt>
                <c:pt idx="100">
                  <c:v>0.0019</c:v>
                </c:pt>
                <c:pt idx="101">
                  <c:v>0.0019</c:v>
                </c:pt>
                <c:pt idx="102">
                  <c:v>0.0019</c:v>
                </c:pt>
                <c:pt idx="103">
                  <c:v>0.0019</c:v>
                </c:pt>
                <c:pt idx="104">
                  <c:v>0.0019</c:v>
                </c:pt>
                <c:pt idx="105">
                  <c:v>0.0019</c:v>
                </c:pt>
                <c:pt idx="106">
                  <c:v>0.0019</c:v>
                </c:pt>
                <c:pt idx="107">
                  <c:v>0.0019</c:v>
                </c:pt>
                <c:pt idx="108">
                  <c:v>0.0019</c:v>
                </c:pt>
                <c:pt idx="109">
                  <c:v>0.0019</c:v>
                </c:pt>
                <c:pt idx="110">
                  <c:v>0.0019</c:v>
                </c:pt>
                <c:pt idx="111">
                  <c:v>0.0019</c:v>
                </c:pt>
                <c:pt idx="112">
                  <c:v>0.0019</c:v>
                </c:pt>
                <c:pt idx="113">
                  <c:v>0.0019</c:v>
                </c:pt>
                <c:pt idx="114">
                  <c:v>0.0019</c:v>
                </c:pt>
                <c:pt idx="115">
                  <c:v>0.0019</c:v>
                </c:pt>
                <c:pt idx="116">
                  <c:v>0.0019</c:v>
                </c:pt>
                <c:pt idx="117">
                  <c:v>0.0019</c:v>
                </c:pt>
                <c:pt idx="118">
                  <c:v>0.0019</c:v>
                </c:pt>
                <c:pt idx="119">
                  <c:v>0.0019</c:v>
                </c:pt>
                <c:pt idx="120">
                  <c:v>0.0019</c:v>
                </c:pt>
                <c:pt idx="121">
                  <c:v>0.0019</c:v>
                </c:pt>
                <c:pt idx="122">
                  <c:v>0.0019</c:v>
                </c:pt>
                <c:pt idx="123">
                  <c:v>0.0019</c:v>
                </c:pt>
                <c:pt idx="124">
                  <c:v>0.0019</c:v>
                </c:pt>
                <c:pt idx="125">
                  <c:v>0.0019</c:v>
                </c:pt>
                <c:pt idx="126">
                  <c:v>0.0019</c:v>
                </c:pt>
                <c:pt idx="127">
                  <c:v>0.0019</c:v>
                </c:pt>
                <c:pt idx="128">
                  <c:v>0.0019</c:v>
                </c:pt>
                <c:pt idx="129">
                  <c:v>0.0019</c:v>
                </c:pt>
                <c:pt idx="130">
                  <c:v>0.0019</c:v>
                </c:pt>
                <c:pt idx="131">
                  <c:v>0.0019</c:v>
                </c:pt>
                <c:pt idx="132">
                  <c:v>0.0019</c:v>
                </c:pt>
                <c:pt idx="133">
                  <c:v>0.0019</c:v>
                </c:pt>
                <c:pt idx="134">
                  <c:v>0.0019</c:v>
                </c:pt>
                <c:pt idx="135">
                  <c:v>0.0019</c:v>
                </c:pt>
                <c:pt idx="136">
                  <c:v>0.0019</c:v>
                </c:pt>
                <c:pt idx="137">
                  <c:v>0.0019</c:v>
                </c:pt>
                <c:pt idx="138">
                  <c:v>0.0019</c:v>
                </c:pt>
                <c:pt idx="139">
                  <c:v>0.0019</c:v>
                </c:pt>
                <c:pt idx="140">
                  <c:v>0.0019</c:v>
                </c:pt>
                <c:pt idx="141">
                  <c:v>0.0019</c:v>
                </c:pt>
                <c:pt idx="142">
                  <c:v>0.0019</c:v>
                </c:pt>
                <c:pt idx="143">
                  <c:v>0.0019</c:v>
                </c:pt>
                <c:pt idx="144">
                  <c:v>0.0019</c:v>
                </c:pt>
                <c:pt idx="145">
                  <c:v>0.0019</c:v>
                </c:pt>
                <c:pt idx="146">
                  <c:v>0.0019</c:v>
                </c:pt>
                <c:pt idx="147">
                  <c:v>0.0019</c:v>
                </c:pt>
                <c:pt idx="148">
                  <c:v>0.0019</c:v>
                </c:pt>
                <c:pt idx="149">
                  <c:v>0.0019</c:v>
                </c:pt>
                <c:pt idx="150">
                  <c:v>0.0019</c:v>
                </c:pt>
                <c:pt idx="151">
                  <c:v>0.0019</c:v>
                </c:pt>
                <c:pt idx="152">
                  <c:v>0.0019</c:v>
                </c:pt>
                <c:pt idx="153">
                  <c:v>0.0019</c:v>
                </c:pt>
                <c:pt idx="154">
                  <c:v>0.0019</c:v>
                </c:pt>
                <c:pt idx="155">
                  <c:v>0.0019</c:v>
                </c:pt>
                <c:pt idx="156">
                  <c:v>0.0019</c:v>
                </c:pt>
                <c:pt idx="157">
                  <c:v>0.0019</c:v>
                </c:pt>
                <c:pt idx="158">
                  <c:v>0.0019</c:v>
                </c:pt>
                <c:pt idx="159">
                  <c:v>0.0019</c:v>
                </c:pt>
                <c:pt idx="160">
                  <c:v>0.0019</c:v>
                </c:pt>
                <c:pt idx="161">
                  <c:v>0.0019</c:v>
                </c:pt>
                <c:pt idx="162">
                  <c:v>0.0019</c:v>
                </c:pt>
                <c:pt idx="163">
                  <c:v>0.0019</c:v>
                </c:pt>
                <c:pt idx="164">
                  <c:v>0.0019</c:v>
                </c:pt>
                <c:pt idx="165">
                  <c:v>0.0019</c:v>
                </c:pt>
                <c:pt idx="166">
                  <c:v>0.0019</c:v>
                </c:pt>
                <c:pt idx="167">
                  <c:v>0.0019</c:v>
                </c:pt>
                <c:pt idx="168">
                  <c:v>0.0019</c:v>
                </c:pt>
                <c:pt idx="169">
                  <c:v>0.0019</c:v>
                </c:pt>
                <c:pt idx="170">
                  <c:v>0.0019</c:v>
                </c:pt>
                <c:pt idx="171">
                  <c:v>0.0019</c:v>
                </c:pt>
                <c:pt idx="172">
                  <c:v>0.0019</c:v>
                </c:pt>
                <c:pt idx="173">
                  <c:v>0.0019</c:v>
                </c:pt>
                <c:pt idx="174">
                  <c:v>0.0019</c:v>
                </c:pt>
                <c:pt idx="175">
                  <c:v>0.0019</c:v>
                </c:pt>
                <c:pt idx="176">
                  <c:v>0.0019</c:v>
                </c:pt>
                <c:pt idx="177">
                  <c:v>0.0019</c:v>
                </c:pt>
                <c:pt idx="178">
                  <c:v>0.0019</c:v>
                </c:pt>
                <c:pt idx="179">
                  <c:v>0.0019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151064"/>
        <c:axId val="386890136"/>
      </c:scatterChart>
      <c:valAx>
        <c:axId val="386151064"/>
        <c:scaling>
          <c:orientation val="minMax"/>
          <c:max val="180.0"/>
        </c:scaling>
        <c:delete val="0"/>
        <c:axPos val="b"/>
        <c:numFmt formatCode="0" sourceLinked="1"/>
        <c:majorTickMark val="none"/>
        <c:minorTickMark val="none"/>
        <c:tickLblPos val="low"/>
        <c:txPr>
          <a:bodyPr/>
          <a:lstStyle/>
          <a:p>
            <a:pPr>
              <a:defRPr sz="1200">
                <a:latin typeface="Arial"/>
                <a:ea typeface="儷宋 Pro"/>
              </a:defRPr>
            </a:pPr>
            <a:endParaRPr lang="en-US"/>
          </a:p>
        </c:txPr>
        <c:crossAx val="386890136"/>
        <c:crosses val="autoZero"/>
        <c:crossBetween val="midCat"/>
      </c:valAx>
      <c:valAx>
        <c:axId val="386890136"/>
        <c:scaling>
          <c:orientation val="minMax"/>
          <c:max val="0.004"/>
          <c:min val="-0.004"/>
        </c:scaling>
        <c:delete val="0"/>
        <c:axPos val="l"/>
        <c:majorGridlines>
          <c:spPr>
            <a:ln>
              <a:noFill/>
            </a:ln>
          </c:spPr>
        </c:majorGridlines>
        <c:numFmt formatCode="0.0000" sourceLinked="1"/>
        <c:majorTickMark val="none"/>
        <c:minorTickMark val="none"/>
        <c:tickLblPos val="nextTo"/>
        <c:txPr>
          <a:bodyPr/>
          <a:lstStyle/>
          <a:p>
            <a:pPr>
              <a:defRPr sz="1200" baseline="0">
                <a:latin typeface="Arial"/>
              </a:defRPr>
            </a:pPr>
            <a:endParaRPr lang="en-US"/>
          </a:p>
        </c:txPr>
        <c:crossAx val="386151064"/>
        <c:crosses val="autoZero"/>
        <c:crossBetween val="midCat"/>
        <c:majorUnit val="0.002"/>
        <c:minorUnit val="0.002"/>
      </c:valAx>
      <c:spPr>
        <a:noFill/>
        <a:ln w="25400">
          <a:noFill/>
        </a:ln>
      </c:spPr>
    </c:plotArea>
    <c:plotVisOnly val="1"/>
    <c:dispBlanksAs val="gap"/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714723587965787"/>
          <c:y val="0.137401394621579"/>
          <c:w val="0.89726964788235"/>
          <c:h val="0.800382786787416"/>
        </c:manualLayout>
      </c:layout>
      <c:scatterChart>
        <c:scatterStyle val="lineMarker"/>
        <c:varyColors val="0"/>
        <c:ser>
          <c:idx val="1"/>
          <c:order val="0"/>
          <c:tx>
            <c:v>Republicans</c:v>
          </c:tx>
          <c:spPr>
            <a:ln w="4762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 Figures A2a and A2b Data'!$A$2:$A$181</c:f>
              <c:numCache>
                <c:formatCode>0</c:formatCode>
                <c:ptCount val="18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</c:numCache>
            </c:numRef>
          </c:xVal>
          <c:yVal>
            <c:numRef>
              <c:f>' Figures A2a and A2b Data'!$E$2:$E$181</c:f>
              <c:numCache>
                <c:formatCode>0.0000</c:formatCode>
                <c:ptCount val="18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-0.0011</c:v>
                </c:pt>
                <c:pt idx="4">
                  <c:v>0.0016</c:v>
                </c:pt>
                <c:pt idx="5">
                  <c:v>-0.0004</c:v>
                </c:pt>
                <c:pt idx="6">
                  <c:v>0.0001</c:v>
                </c:pt>
                <c:pt idx="7">
                  <c:v>0.0014</c:v>
                </c:pt>
                <c:pt idx="8">
                  <c:v>-0.0012</c:v>
                </c:pt>
                <c:pt idx="9">
                  <c:v>0.0001</c:v>
                </c:pt>
                <c:pt idx="10">
                  <c:v>0.0006</c:v>
                </c:pt>
                <c:pt idx="11">
                  <c:v>0.0001</c:v>
                </c:pt>
                <c:pt idx="12">
                  <c:v>-0.0002</c:v>
                </c:pt>
                <c:pt idx="13">
                  <c:v>0.0002</c:v>
                </c:pt>
                <c:pt idx="14">
                  <c:v>0.0003</c:v>
                </c:pt>
                <c:pt idx="15">
                  <c:v>-0.0007</c:v>
                </c:pt>
                <c:pt idx="16">
                  <c:v>0.0</c:v>
                </c:pt>
                <c:pt idx="17">
                  <c:v>0.0003</c:v>
                </c:pt>
                <c:pt idx="18">
                  <c:v>-0.0014</c:v>
                </c:pt>
                <c:pt idx="19">
                  <c:v>0.0001</c:v>
                </c:pt>
                <c:pt idx="20">
                  <c:v>-0.0008</c:v>
                </c:pt>
                <c:pt idx="21">
                  <c:v>-0.001</c:v>
                </c:pt>
                <c:pt idx="22">
                  <c:v>-0.0004</c:v>
                </c:pt>
                <c:pt idx="23">
                  <c:v>-0.0004</c:v>
                </c:pt>
                <c:pt idx="24">
                  <c:v>-0.0017</c:v>
                </c:pt>
                <c:pt idx="25">
                  <c:v>0.0006</c:v>
                </c:pt>
                <c:pt idx="26">
                  <c:v>0.0002</c:v>
                </c:pt>
                <c:pt idx="27">
                  <c:v>-0.0002</c:v>
                </c:pt>
                <c:pt idx="28">
                  <c:v>0.0005</c:v>
                </c:pt>
                <c:pt idx="29">
                  <c:v>-0.0011</c:v>
                </c:pt>
                <c:pt idx="30">
                  <c:v>0.0008</c:v>
                </c:pt>
                <c:pt idx="31">
                  <c:v>-0.001</c:v>
                </c:pt>
                <c:pt idx="32">
                  <c:v>0.0011</c:v>
                </c:pt>
                <c:pt idx="33">
                  <c:v>0.0002</c:v>
                </c:pt>
                <c:pt idx="34">
                  <c:v>0.0006</c:v>
                </c:pt>
                <c:pt idx="35">
                  <c:v>0.0</c:v>
                </c:pt>
                <c:pt idx="36">
                  <c:v>-0.0001</c:v>
                </c:pt>
                <c:pt idx="37">
                  <c:v>-0.0011</c:v>
                </c:pt>
                <c:pt idx="38">
                  <c:v>-0.0009</c:v>
                </c:pt>
                <c:pt idx="39">
                  <c:v>0.0007</c:v>
                </c:pt>
                <c:pt idx="40">
                  <c:v>-0.0004</c:v>
                </c:pt>
                <c:pt idx="41">
                  <c:v>-0.0006</c:v>
                </c:pt>
                <c:pt idx="42">
                  <c:v>0.0003</c:v>
                </c:pt>
                <c:pt idx="43">
                  <c:v>0.0002</c:v>
                </c:pt>
                <c:pt idx="44">
                  <c:v>-0.0011</c:v>
                </c:pt>
                <c:pt idx="45">
                  <c:v>-0.0009</c:v>
                </c:pt>
                <c:pt idx="46">
                  <c:v>-0.0003</c:v>
                </c:pt>
                <c:pt idx="47">
                  <c:v>0.0005</c:v>
                </c:pt>
                <c:pt idx="48">
                  <c:v>-0.0004</c:v>
                </c:pt>
                <c:pt idx="49">
                  <c:v>-0.0001</c:v>
                </c:pt>
                <c:pt idx="50">
                  <c:v>-0.0002</c:v>
                </c:pt>
                <c:pt idx="51">
                  <c:v>-0.0009</c:v>
                </c:pt>
                <c:pt idx="52">
                  <c:v>0.0001</c:v>
                </c:pt>
                <c:pt idx="53">
                  <c:v>-0.0009</c:v>
                </c:pt>
                <c:pt idx="54">
                  <c:v>0.0001</c:v>
                </c:pt>
                <c:pt idx="55">
                  <c:v>0.0001</c:v>
                </c:pt>
                <c:pt idx="56">
                  <c:v>-0.0002</c:v>
                </c:pt>
                <c:pt idx="57">
                  <c:v>-0.0005</c:v>
                </c:pt>
                <c:pt idx="58">
                  <c:v>0.0003</c:v>
                </c:pt>
                <c:pt idx="59">
                  <c:v>0.0008</c:v>
                </c:pt>
                <c:pt idx="60">
                  <c:v>0.0013</c:v>
                </c:pt>
                <c:pt idx="61">
                  <c:v>0.0001</c:v>
                </c:pt>
                <c:pt idx="62">
                  <c:v>0.0018</c:v>
                </c:pt>
                <c:pt idx="63">
                  <c:v>0.0037</c:v>
                </c:pt>
                <c:pt idx="64">
                  <c:v>-0.0003</c:v>
                </c:pt>
                <c:pt idx="65">
                  <c:v>-0.001</c:v>
                </c:pt>
                <c:pt idx="66">
                  <c:v>-0.0002</c:v>
                </c:pt>
                <c:pt idx="67">
                  <c:v>-0.0003</c:v>
                </c:pt>
                <c:pt idx="68">
                  <c:v>0.0001</c:v>
                </c:pt>
                <c:pt idx="69">
                  <c:v>0.0009</c:v>
                </c:pt>
                <c:pt idx="70">
                  <c:v>0.0007</c:v>
                </c:pt>
                <c:pt idx="71">
                  <c:v>-0.0004</c:v>
                </c:pt>
                <c:pt idx="72">
                  <c:v>-0.0004</c:v>
                </c:pt>
                <c:pt idx="73">
                  <c:v>-0.0004</c:v>
                </c:pt>
                <c:pt idx="74">
                  <c:v>0.0009</c:v>
                </c:pt>
                <c:pt idx="75">
                  <c:v>0.0001</c:v>
                </c:pt>
                <c:pt idx="76">
                  <c:v>0.0004</c:v>
                </c:pt>
                <c:pt idx="77">
                  <c:v>0.0008</c:v>
                </c:pt>
                <c:pt idx="78">
                  <c:v>0.0</c:v>
                </c:pt>
                <c:pt idx="79">
                  <c:v>0.0003</c:v>
                </c:pt>
                <c:pt idx="80">
                  <c:v>-0.0005</c:v>
                </c:pt>
                <c:pt idx="81">
                  <c:v>0.0003</c:v>
                </c:pt>
                <c:pt idx="82">
                  <c:v>-0.0005</c:v>
                </c:pt>
                <c:pt idx="83">
                  <c:v>0.0</c:v>
                </c:pt>
                <c:pt idx="84">
                  <c:v>0.0003</c:v>
                </c:pt>
                <c:pt idx="85">
                  <c:v>-0.0015</c:v>
                </c:pt>
                <c:pt idx="86">
                  <c:v>0.0001</c:v>
                </c:pt>
                <c:pt idx="87">
                  <c:v>-0.0008</c:v>
                </c:pt>
                <c:pt idx="88">
                  <c:v>-0.0013</c:v>
                </c:pt>
                <c:pt idx="89">
                  <c:v>0.0018</c:v>
                </c:pt>
                <c:pt idx="90">
                  <c:v>0.0005</c:v>
                </c:pt>
                <c:pt idx="91">
                  <c:v>-0.0004</c:v>
                </c:pt>
                <c:pt idx="92">
                  <c:v>0.0007</c:v>
                </c:pt>
                <c:pt idx="93">
                  <c:v>-0.0009</c:v>
                </c:pt>
                <c:pt idx="94">
                  <c:v>-0.0006</c:v>
                </c:pt>
                <c:pt idx="95">
                  <c:v>0.0009</c:v>
                </c:pt>
                <c:pt idx="96">
                  <c:v>0.0004</c:v>
                </c:pt>
                <c:pt idx="97">
                  <c:v>-0.0004</c:v>
                </c:pt>
                <c:pt idx="98">
                  <c:v>0.0002</c:v>
                </c:pt>
                <c:pt idx="99">
                  <c:v>-0.0021</c:v>
                </c:pt>
                <c:pt idx="100">
                  <c:v>-0.0003</c:v>
                </c:pt>
                <c:pt idx="101">
                  <c:v>-0.0011</c:v>
                </c:pt>
                <c:pt idx="102">
                  <c:v>0.0002</c:v>
                </c:pt>
                <c:pt idx="103">
                  <c:v>0.0004</c:v>
                </c:pt>
                <c:pt idx="104">
                  <c:v>0.0012</c:v>
                </c:pt>
                <c:pt idx="105">
                  <c:v>0.0005</c:v>
                </c:pt>
                <c:pt idx="106">
                  <c:v>0.0017</c:v>
                </c:pt>
                <c:pt idx="107">
                  <c:v>0.0004</c:v>
                </c:pt>
                <c:pt idx="108">
                  <c:v>0.0005</c:v>
                </c:pt>
                <c:pt idx="109">
                  <c:v>-0.0011</c:v>
                </c:pt>
                <c:pt idx="110">
                  <c:v>-0.0023</c:v>
                </c:pt>
                <c:pt idx="111">
                  <c:v>0.0004</c:v>
                </c:pt>
                <c:pt idx="112">
                  <c:v>-0.0001</c:v>
                </c:pt>
                <c:pt idx="113">
                  <c:v>-0.002</c:v>
                </c:pt>
                <c:pt idx="114">
                  <c:v>0.0034</c:v>
                </c:pt>
                <c:pt idx="115">
                  <c:v>-0.0016</c:v>
                </c:pt>
                <c:pt idx="116">
                  <c:v>0.0021</c:v>
                </c:pt>
                <c:pt idx="117">
                  <c:v>0.0021</c:v>
                </c:pt>
                <c:pt idx="118">
                  <c:v>0.0002</c:v>
                </c:pt>
                <c:pt idx="119">
                  <c:v>0.0</c:v>
                </c:pt>
                <c:pt idx="120">
                  <c:v>-0.0008</c:v>
                </c:pt>
                <c:pt idx="121">
                  <c:v>0.0004</c:v>
                </c:pt>
                <c:pt idx="122">
                  <c:v>-0.0009</c:v>
                </c:pt>
                <c:pt idx="123">
                  <c:v>-0.0008</c:v>
                </c:pt>
                <c:pt idx="124">
                  <c:v>-0.0015</c:v>
                </c:pt>
                <c:pt idx="125">
                  <c:v>0.0018</c:v>
                </c:pt>
                <c:pt idx="126">
                  <c:v>0.0005</c:v>
                </c:pt>
                <c:pt idx="127">
                  <c:v>0.0039</c:v>
                </c:pt>
                <c:pt idx="128">
                  <c:v>-0.0027</c:v>
                </c:pt>
                <c:pt idx="129">
                  <c:v>0.0003</c:v>
                </c:pt>
                <c:pt idx="130">
                  <c:v>0.0009</c:v>
                </c:pt>
                <c:pt idx="131">
                  <c:v>-0.0014</c:v>
                </c:pt>
                <c:pt idx="132">
                  <c:v>0.0007</c:v>
                </c:pt>
                <c:pt idx="133">
                  <c:v>0.0027</c:v>
                </c:pt>
                <c:pt idx="134">
                  <c:v>-0.0014</c:v>
                </c:pt>
                <c:pt idx="135">
                  <c:v>0.0</c:v>
                </c:pt>
                <c:pt idx="136">
                  <c:v>-0.0009</c:v>
                </c:pt>
                <c:pt idx="137">
                  <c:v>0.0004</c:v>
                </c:pt>
                <c:pt idx="138">
                  <c:v>0.0004</c:v>
                </c:pt>
                <c:pt idx="139">
                  <c:v>0.0004</c:v>
                </c:pt>
                <c:pt idx="140">
                  <c:v>0.0005</c:v>
                </c:pt>
                <c:pt idx="141">
                  <c:v>-0.0013</c:v>
                </c:pt>
                <c:pt idx="142">
                  <c:v>-0.0029</c:v>
                </c:pt>
                <c:pt idx="143">
                  <c:v>-0.0001</c:v>
                </c:pt>
                <c:pt idx="144">
                  <c:v>-0.0018</c:v>
                </c:pt>
                <c:pt idx="145">
                  <c:v>0.0011</c:v>
                </c:pt>
                <c:pt idx="146">
                  <c:v>0.0028</c:v>
                </c:pt>
                <c:pt idx="147">
                  <c:v>0.0016</c:v>
                </c:pt>
                <c:pt idx="148">
                  <c:v>0.0013</c:v>
                </c:pt>
                <c:pt idx="149">
                  <c:v>0.0014</c:v>
                </c:pt>
                <c:pt idx="150">
                  <c:v>-0.0009</c:v>
                </c:pt>
                <c:pt idx="151">
                  <c:v>0.0013</c:v>
                </c:pt>
                <c:pt idx="152">
                  <c:v>-0.0007</c:v>
                </c:pt>
                <c:pt idx="153">
                  <c:v>0.0008</c:v>
                </c:pt>
                <c:pt idx="154">
                  <c:v>-0.0003</c:v>
                </c:pt>
                <c:pt idx="155">
                  <c:v>0.0017</c:v>
                </c:pt>
                <c:pt idx="156">
                  <c:v>-0.0002</c:v>
                </c:pt>
                <c:pt idx="157">
                  <c:v>0.0007</c:v>
                </c:pt>
                <c:pt idx="158">
                  <c:v>0.0016</c:v>
                </c:pt>
                <c:pt idx="159">
                  <c:v>-0.0002</c:v>
                </c:pt>
                <c:pt idx="160">
                  <c:v>-0.0015</c:v>
                </c:pt>
                <c:pt idx="161">
                  <c:v>0.0007</c:v>
                </c:pt>
                <c:pt idx="162">
                  <c:v>0.0002</c:v>
                </c:pt>
                <c:pt idx="163">
                  <c:v>-0.0034</c:v>
                </c:pt>
                <c:pt idx="164">
                  <c:v>-0.0003</c:v>
                </c:pt>
                <c:pt idx="165">
                  <c:v>0.0008</c:v>
                </c:pt>
                <c:pt idx="166">
                  <c:v>-0.0025</c:v>
                </c:pt>
                <c:pt idx="167">
                  <c:v>-0.0022</c:v>
                </c:pt>
                <c:pt idx="168">
                  <c:v>0.0006</c:v>
                </c:pt>
                <c:pt idx="169">
                  <c:v>0.0003</c:v>
                </c:pt>
                <c:pt idx="170">
                  <c:v>-0.0001</c:v>
                </c:pt>
                <c:pt idx="171">
                  <c:v>-0.001</c:v>
                </c:pt>
                <c:pt idx="172">
                  <c:v>0.0007</c:v>
                </c:pt>
                <c:pt idx="173">
                  <c:v>-0.0002</c:v>
                </c:pt>
                <c:pt idx="174">
                  <c:v>0.0015</c:v>
                </c:pt>
                <c:pt idx="175">
                  <c:v>-0.0005</c:v>
                </c:pt>
                <c:pt idx="176">
                  <c:v>-0.0012</c:v>
                </c:pt>
                <c:pt idx="177">
                  <c:v>-0.0018</c:v>
                </c:pt>
                <c:pt idx="178">
                  <c:v>-0.0025</c:v>
                </c:pt>
                <c:pt idx="179">
                  <c:v>0.0023</c:v>
                </c:pt>
              </c:numCache>
            </c:numRef>
          </c:yVal>
          <c:smooth val="0"/>
        </c:ser>
        <c:ser>
          <c:idx val="3"/>
          <c:order val="1"/>
          <c:tx>
            <c:v>5/2 Rep</c:v>
          </c:tx>
          <c:spPr>
            <a:ln w="47625">
              <a:noFill/>
            </a:ln>
          </c:spPr>
          <c:marker>
            <c:symbol val="dash"/>
            <c:size val="4"/>
            <c:spPr>
              <a:solidFill>
                <a:srgbClr val="FF0000"/>
              </a:solidFill>
              <a:ln>
                <a:noFill/>
              </a:ln>
            </c:spPr>
          </c:marker>
          <c:xVal>
            <c:numRef>
              <c:f>' Figures A2a and A2b Data'!$A$2:$A$181</c:f>
              <c:numCache>
                <c:formatCode>0</c:formatCode>
                <c:ptCount val="18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</c:numCache>
            </c:numRef>
          </c:xVal>
          <c:yVal>
            <c:numRef>
              <c:f>' Figures A2a and A2b Data'!$G$2:$G$181</c:f>
              <c:numCache>
                <c:formatCode>0.0000</c:formatCode>
                <c:ptCount val="180"/>
                <c:pt idx="0">
                  <c:v>-0.0016</c:v>
                </c:pt>
                <c:pt idx="1">
                  <c:v>-0.0016</c:v>
                </c:pt>
                <c:pt idx="2">
                  <c:v>-0.0016</c:v>
                </c:pt>
                <c:pt idx="3">
                  <c:v>-0.0016</c:v>
                </c:pt>
                <c:pt idx="4">
                  <c:v>-0.0016</c:v>
                </c:pt>
                <c:pt idx="5">
                  <c:v>-0.0016</c:v>
                </c:pt>
                <c:pt idx="6">
                  <c:v>-0.0016</c:v>
                </c:pt>
                <c:pt idx="7">
                  <c:v>-0.0016</c:v>
                </c:pt>
                <c:pt idx="8">
                  <c:v>-0.0016</c:v>
                </c:pt>
                <c:pt idx="9">
                  <c:v>-0.0016</c:v>
                </c:pt>
                <c:pt idx="10">
                  <c:v>-0.0016</c:v>
                </c:pt>
                <c:pt idx="11">
                  <c:v>-0.0016</c:v>
                </c:pt>
                <c:pt idx="12">
                  <c:v>-0.0016</c:v>
                </c:pt>
                <c:pt idx="13">
                  <c:v>-0.0016</c:v>
                </c:pt>
                <c:pt idx="14">
                  <c:v>-0.0016</c:v>
                </c:pt>
                <c:pt idx="15">
                  <c:v>-0.0016</c:v>
                </c:pt>
                <c:pt idx="16">
                  <c:v>-0.0016</c:v>
                </c:pt>
                <c:pt idx="17">
                  <c:v>-0.0016</c:v>
                </c:pt>
                <c:pt idx="18">
                  <c:v>-0.0016</c:v>
                </c:pt>
                <c:pt idx="19">
                  <c:v>-0.0016</c:v>
                </c:pt>
                <c:pt idx="20">
                  <c:v>-0.0016</c:v>
                </c:pt>
                <c:pt idx="21">
                  <c:v>-0.0016</c:v>
                </c:pt>
                <c:pt idx="22">
                  <c:v>-0.0016</c:v>
                </c:pt>
                <c:pt idx="23">
                  <c:v>-0.0016</c:v>
                </c:pt>
                <c:pt idx="24">
                  <c:v>-0.0016</c:v>
                </c:pt>
                <c:pt idx="25">
                  <c:v>-0.0016</c:v>
                </c:pt>
                <c:pt idx="26">
                  <c:v>-0.0016</c:v>
                </c:pt>
                <c:pt idx="27">
                  <c:v>-0.0016</c:v>
                </c:pt>
                <c:pt idx="28">
                  <c:v>-0.0016</c:v>
                </c:pt>
                <c:pt idx="29">
                  <c:v>-0.0016</c:v>
                </c:pt>
                <c:pt idx="30">
                  <c:v>-0.0016</c:v>
                </c:pt>
                <c:pt idx="31">
                  <c:v>-0.0016</c:v>
                </c:pt>
                <c:pt idx="32">
                  <c:v>-0.0016</c:v>
                </c:pt>
                <c:pt idx="33">
                  <c:v>-0.0016</c:v>
                </c:pt>
                <c:pt idx="34">
                  <c:v>-0.0016</c:v>
                </c:pt>
                <c:pt idx="35">
                  <c:v>-0.0016</c:v>
                </c:pt>
                <c:pt idx="36">
                  <c:v>-0.0016</c:v>
                </c:pt>
                <c:pt idx="37">
                  <c:v>-0.0016</c:v>
                </c:pt>
                <c:pt idx="38">
                  <c:v>-0.0016</c:v>
                </c:pt>
                <c:pt idx="39">
                  <c:v>-0.0016</c:v>
                </c:pt>
                <c:pt idx="40">
                  <c:v>-0.0016</c:v>
                </c:pt>
                <c:pt idx="41">
                  <c:v>-0.0016</c:v>
                </c:pt>
                <c:pt idx="42">
                  <c:v>-0.0016</c:v>
                </c:pt>
                <c:pt idx="43">
                  <c:v>-0.0016</c:v>
                </c:pt>
                <c:pt idx="44">
                  <c:v>-0.0016</c:v>
                </c:pt>
                <c:pt idx="45">
                  <c:v>-0.0016</c:v>
                </c:pt>
                <c:pt idx="46">
                  <c:v>-0.0016</c:v>
                </c:pt>
                <c:pt idx="47">
                  <c:v>-0.0016</c:v>
                </c:pt>
                <c:pt idx="48">
                  <c:v>-0.0016</c:v>
                </c:pt>
                <c:pt idx="49">
                  <c:v>-0.0016</c:v>
                </c:pt>
                <c:pt idx="50">
                  <c:v>-0.0016</c:v>
                </c:pt>
                <c:pt idx="51">
                  <c:v>-0.0016</c:v>
                </c:pt>
                <c:pt idx="52">
                  <c:v>-0.0016</c:v>
                </c:pt>
                <c:pt idx="53">
                  <c:v>-0.0016</c:v>
                </c:pt>
                <c:pt idx="54">
                  <c:v>-0.0016</c:v>
                </c:pt>
                <c:pt idx="55">
                  <c:v>-0.0016</c:v>
                </c:pt>
                <c:pt idx="56">
                  <c:v>-0.0016</c:v>
                </c:pt>
                <c:pt idx="57">
                  <c:v>-0.0016</c:v>
                </c:pt>
                <c:pt idx="58">
                  <c:v>-0.0016</c:v>
                </c:pt>
                <c:pt idx="59">
                  <c:v>-0.0016</c:v>
                </c:pt>
                <c:pt idx="60">
                  <c:v>-0.0016</c:v>
                </c:pt>
                <c:pt idx="61">
                  <c:v>-0.0016</c:v>
                </c:pt>
                <c:pt idx="62">
                  <c:v>-0.0016</c:v>
                </c:pt>
                <c:pt idx="63">
                  <c:v>-0.0016</c:v>
                </c:pt>
                <c:pt idx="64">
                  <c:v>-0.0016</c:v>
                </c:pt>
                <c:pt idx="65">
                  <c:v>-0.0016</c:v>
                </c:pt>
                <c:pt idx="66">
                  <c:v>-0.0016</c:v>
                </c:pt>
                <c:pt idx="67">
                  <c:v>-0.0016</c:v>
                </c:pt>
                <c:pt idx="68">
                  <c:v>-0.0016</c:v>
                </c:pt>
                <c:pt idx="69">
                  <c:v>-0.0016</c:v>
                </c:pt>
                <c:pt idx="70">
                  <c:v>-0.0016</c:v>
                </c:pt>
                <c:pt idx="71">
                  <c:v>-0.0016</c:v>
                </c:pt>
                <c:pt idx="72">
                  <c:v>-0.0016</c:v>
                </c:pt>
                <c:pt idx="73">
                  <c:v>-0.0016</c:v>
                </c:pt>
                <c:pt idx="74">
                  <c:v>-0.0016</c:v>
                </c:pt>
                <c:pt idx="75">
                  <c:v>-0.0016</c:v>
                </c:pt>
                <c:pt idx="76">
                  <c:v>-0.0016</c:v>
                </c:pt>
                <c:pt idx="77">
                  <c:v>-0.0016</c:v>
                </c:pt>
                <c:pt idx="78">
                  <c:v>-0.0016</c:v>
                </c:pt>
                <c:pt idx="79">
                  <c:v>-0.0016</c:v>
                </c:pt>
                <c:pt idx="80">
                  <c:v>-0.0016</c:v>
                </c:pt>
                <c:pt idx="81">
                  <c:v>-0.0016</c:v>
                </c:pt>
                <c:pt idx="82">
                  <c:v>-0.0016</c:v>
                </c:pt>
                <c:pt idx="83">
                  <c:v>-0.0016</c:v>
                </c:pt>
                <c:pt idx="84">
                  <c:v>-0.0016</c:v>
                </c:pt>
                <c:pt idx="85">
                  <c:v>-0.0016</c:v>
                </c:pt>
                <c:pt idx="86">
                  <c:v>-0.0016</c:v>
                </c:pt>
                <c:pt idx="87">
                  <c:v>-0.0016</c:v>
                </c:pt>
                <c:pt idx="88">
                  <c:v>-0.0016</c:v>
                </c:pt>
                <c:pt idx="89">
                  <c:v>-0.0016</c:v>
                </c:pt>
                <c:pt idx="90">
                  <c:v>-0.0016</c:v>
                </c:pt>
                <c:pt idx="91">
                  <c:v>-0.0016</c:v>
                </c:pt>
                <c:pt idx="92">
                  <c:v>-0.0016</c:v>
                </c:pt>
                <c:pt idx="93">
                  <c:v>-0.0016</c:v>
                </c:pt>
                <c:pt idx="94">
                  <c:v>-0.0016</c:v>
                </c:pt>
                <c:pt idx="95">
                  <c:v>-0.0016</c:v>
                </c:pt>
                <c:pt idx="96">
                  <c:v>-0.0016</c:v>
                </c:pt>
                <c:pt idx="97">
                  <c:v>-0.0016</c:v>
                </c:pt>
                <c:pt idx="98">
                  <c:v>-0.0016</c:v>
                </c:pt>
                <c:pt idx="99">
                  <c:v>-0.0016</c:v>
                </c:pt>
                <c:pt idx="100">
                  <c:v>-0.0016</c:v>
                </c:pt>
                <c:pt idx="101">
                  <c:v>-0.0016</c:v>
                </c:pt>
                <c:pt idx="102">
                  <c:v>-0.0016</c:v>
                </c:pt>
                <c:pt idx="103">
                  <c:v>-0.0016</c:v>
                </c:pt>
                <c:pt idx="104">
                  <c:v>-0.0016</c:v>
                </c:pt>
                <c:pt idx="105">
                  <c:v>-0.0016</c:v>
                </c:pt>
                <c:pt idx="106">
                  <c:v>-0.0016</c:v>
                </c:pt>
                <c:pt idx="107">
                  <c:v>-0.0016</c:v>
                </c:pt>
                <c:pt idx="108">
                  <c:v>-0.0016</c:v>
                </c:pt>
                <c:pt idx="109">
                  <c:v>-0.0016</c:v>
                </c:pt>
                <c:pt idx="110">
                  <c:v>-0.0016</c:v>
                </c:pt>
                <c:pt idx="111">
                  <c:v>-0.0016</c:v>
                </c:pt>
                <c:pt idx="112">
                  <c:v>-0.0016</c:v>
                </c:pt>
                <c:pt idx="113">
                  <c:v>-0.0016</c:v>
                </c:pt>
                <c:pt idx="114">
                  <c:v>-0.0016</c:v>
                </c:pt>
                <c:pt idx="115">
                  <c:v>-0.0016</c:v>
                </c:pt>
                <c:pt idx="116">
                  <c:v>-0.0016</c:v>
                </c:pt>
                <c:pt idx="117">
                  <c:v>-0.0016</c:v>
                </c:pt>
                <c:pt idx="118">
                  <c:v>-0.0016</c:v>
                </c:pt>
                <c:pt idx="119">
                  <c:v>-0.0016</c:v>
                </c:pt>
                <c:pt idx="120">
                  <c:v>-0.0016</c:v>
                </c:pt>
                <c:pt idx="121">
                  <c:v>-0.0016</c:v>
                </c:pt>
                <c:pt idx="122">
                  <c:v>-0.0016</c:v>
                </c:pt>
                <c:pt idx="123">
                  <c:v>-0.0016</c:v>
                </c:pt>
                <c:pt idx="124">
                  <c:v>-0.0016</c:v>
                </c:pt>
                <c:pt idx="125">
                  <c:v>-0.0016</c:v>
                </c:pt>
                <c:pt idx="126">
                  <c:v>-0.0016</c:v>
                </c:pt>
                <c:pt idx="127">
                  <c:v>-0.0016</c:v>
                </c:pt>
                <c:pt idx="128">
                  <c:v>-0.0016</c:v>
                </c:pt>
                <c:pt idx="129">
                  <c:v>-0.0016</c:v>
                </c:pt>
                <c:pt idx="130">
                  <c:v>-0.0016</c:v>
                </c:pt>
                <c:pt idx="131">
                  <c:v>-0.0016</c:v>
                </c:pt>
                <c:pt idx="132">
                  <c:v>-0.0016</c:v>
                </c:pt>
                <c:pt idx="133">
                  <c:v>-0.0016</c:v>
                </c:pt>
                <c:pt idx="134">
                  <c:v>-0.0016</c:v>
                </c:pt>
                <c:pt idx="135">
                  <c:v>-0.0016</c:v>
                </c:pt>
                <c:pt idx="136">
                  <c:v>-0.0016</c:v>
                </c:pt>
                <c:pt idx="137">
                  <c:v>-0.0016</c:v>
                </c:pt>
                <c:pt idx="138">
                  <c:v>-0.0016</c:v>
                </c:pt>
                <c:pt idx="139">
                  <c:v>-0.0016</c:v>
                </c:pt>
                <c:pt idx="140">
                  <c:v>-0.0016</c:v>
                </c:pt>
                <c:pt idx="141">
                  <c:v>-0.0016</c:v>
                </c:pt>
                <c:pt idx="142">
                  <c:v>-0.0016</c:v>
                </c:pt>
                <c:pt idx="143">
                  <c:v>-0.0016</c:v>
                </c:pt>
                <c:pt idx="144">
                  <c:v>-0.0016</c:v>
                </c:pt>
                <c:pt idx="145">
                  <c:v>-0.0016</c:v>
                </c:pt>
                <c:pt idx="146">
                  <c:v>-0.0016</c:v>
                </c:pt>
                <c:pt idx="147">
                  <c:v>-0.0016</c:v>
                </c:pt>
                <c:pt idx="148">
                  <c:v>-0.0016</c:v>
                </c:pt>
                <c:pt idx="149">
                  <c:v>-0.0016</c:v>
                </c:pt>
                <c:pt idx="150">
                  <c:v>-0.0016</c:v>
                </c:pt>
                <c:pt idx="151">
                  <c:v>-0.0016</c:v>
                </c:pt>
                <c:pt idx="152">
                  <c:v>-0.0016</c:v>
                </c:pt>
                <c:pt idx="153">
                  <c:v>-0.0016</c:v>
                </c:pt>
                <c:pt idx="154">
                  <c:v>-0.0016</c:v>
                </c:pt>
                <c:pt idx="155">
                  <c:v>-0.0016</c:v>
                </c:pt>
                <c:pt idx="156">
                  <c:v>-0.0016</c:v>
                </c:pt>
                <c:pt idx="157">
                  <c:v>-0.0016</c:v>
                </c:pt>
                <c:pt idx="158">
                  <c:v>-0.0016</c:v>
                </c:pt>
                <c:pt idx="159">
                  <c:v>-0.0016</c:v>
                </c:pt>
                <c:pt idx="160">
                  <c:v>-0.0016</c:v>
                </c:pt>
                <c:pt idx="161">
                  <c:v>-0.0016</c:v>
                </c:pt>
                <c:pt idx="162">
                  <c:v>-0.0016</c:v>
                </c:pt>
                <c:pt idx="163">
                  <c:v>-0.0016</c:v>
                </c:pt>
                <c:pt idx="164">
                  <c:v>-0.0016</c:v>
                </c:pt>
                <c:pt idx="165">
                  <c:v>-0.0016</c:v>
                </c:pt>
                <c:pt idx="166">
                  <c:v>-0.0016</c:v>
                </c:pt>
                <c:pt idx="167">
                  <c:v>-0.0016</c:v>
                </c:pt>
                <c:pt idx="168">
                  <c:v>-0.0016</c:v>
                </c:pt>
                <c:pt idx="169">
                  <c:v>-0.0016</c:v>
                </c:pt>
                <c:pt idx="170">
                  <c:v>-0.0016</c:v>
                </c:pt>
                <c:pt idx="171">
                  <c:v>-0.0016</c:v>
                </c:pt>
                <c:pt idx="172">
                  <c:v>-0.0016</c:v>
                </c:pt>
                <c:pt idx="173">
                  <c:v>-0.0016</c:v>
                </c:pt>
                <c:pt idx="174">
                  <c:v>-0.0016</c:v>
                </c:pt>
                <c:pt idx="175">
                  <c:v>-0.0016</c:v>
                </c:pt>
                <c:pt idx="176">
                  <c:v>-0.0016</c:v>
                </c:pt>
                <c:pt idx="177">
                  <c:v>-0.0016</c:v>
                </c:pt>
                <c:pt idx="178">
                  <c:v>-0.0016</c:v>
                </c:pt>
                <c:pt idx="179">
                  <c:v>-0.0016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084168"/>
        <c:axId val="472079080"/>
      </c:scatterChart>
      <c:valAx>
        <c:axId val="472084168"/>
        <c:scaling>
          <c:orientation val="minMax"/>
          <c:max val="180.0"/>
        </c:scaling>
        <c:delete val="0"/>
        <c:axPos val="b"/>
        <c:numFmt formatCode="0" sourceLinked="1"/>
        <c:majorTickMark val="none"/>
        <c:minorTickMark val="none"/>
        <c:tickLblPos val="low"/>
        <c:txPr>
          <a:bodyPr/>
          <a:lstStyle/>
          <a:p>
            <a:pPr>
              <a:defRPr sz="1200">
                <a:latin typeface="Arial"/>
                <a:ea typeface="儷宋 Pro"/>
              </a:defRPr>
            </a:pPr>
            <a:endParaRPr lang="en-US"/>
          </a:p>
        </c:txPr>
        <c:crossAx val="472079080"/>
        <c:crosses val="autoZero"/>
        <c:crossBetween val="midCat"/>
      </c:valAx>
      <c:valAx>
        <c:axId val="472079080"/>
        <c:scaling>
          <c:orientation val="minMax"/>
          <c:max val="0.004"/>
          <c:min val="-0.004"/>
        </c:scaling>
        <c:delete val="0"/>
        <c:axPos val="l"/>
        <c:majorGridlines>
          <c:spPr>
            <a:ln>
              <a:noFill/>
            </a:ln>
          </c:spPr>
        </c:majorGridlines>
        <c:numFmt formatCode="0.0000" sourceLinked="1"/>
        <c:majorTickMark val="none"/>
        <c:minorTickMark val="none"/>
        <c:tickLblPos val="nextTo"/>
        <c:txPr>
          <a:bodyPr/>
          <a:lstStyle/>
          <a:p>
            <a:pPr>
              <a:defRPr sz="1200" baseline="0">
                <a:latin typeface="Arial"/>
              </a:defRPr>
            </a:pPr>
            <a:endParaRPr lang="en-US"/>
          </a:p>
        </c:txPr>
        <c:crossAx val="472084168"/>
        <c:crosses val="autoZero"/>
        <c:crossBetween val="midCat"/>
        <c:majorUnit val="0.002"/>
        <c:minorUnit val="0.002"/>
      </c:valAx>
    </c:plotArea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4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pageSetup orientation="landscape" horizontalDpi="4294967292" verticalDpi="429496729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5745" cy="58230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0.01078</cdr:y>
    </cdr:from>
    <cdr:to>
      <cdr:x>1</cdr:x>
      <cdr:y>0.07037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0" y="62863"/>
          <a:ext cx="8572500" cy="3473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600" b="1" spc="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Arial"/>
              <a:cs typeface="Arial"/>
            </a:rPr>
            <a:t>Figure 1:  Estimated relationship between corporate contributions and stock returns</a:t>
          </a:r>
        </a:p>
      </cdr:txBody>
    </cdr:sp>
  </cdr:relSizeAnchor>
  <cdr:relSizeAnchor xmlns:cdr="http://schemas.openxmlformats.org/drawingml/2006/chartDrawing">
    <cdr:from>
      <cdr:x>0.07759</cdr:x>
      <cdr:y>0.26643</cdr:y>
    </cdr:from>
    <cdr:to>
      <cdr:x>0.25079</cdr:x>
      <cdr:y>0.42859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664615" y="1551445"/>
          <a:ext cx="1483575" cy="9442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May 1, 2011:  </a:t>
          </a:r>
        </a:p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Bin Laden capture</a:t>
          </a:r>
        </a:p>
      </cdr:txBody>
    </cdr:sp>
  </cdr:relSizeAnchor>
  <cdr:relSizeAnchor xmlns:cdr="http://schemas.openxmlformats.org/drawingml/2006/chartDrawing">
    <cdr:from>
      <cdr:x>0.13798</cdr:x>
      <cdr:y>0.35687</cdr:y>
    </cdr:from>
    <cdr:to>
      <cdr:x>0.1381</cdr:x>
      <cdr:y>0.49767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H="1">
          <a:off x="1182843" y="2080310"/>
          <a:ext cx="997" cy="820768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0.19499</cdr:x>
      <cdr:y>0.91747</cdr:y>
    </cdr:from>
    <cdr:to>
      <cdr:x>0.82155</cdr:x>
      <cdr:y>0.92414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H="1" flipV="1">
          <a:off x="1672165" y="5352911"/>
          <a:ext cx="5373155" cy="38915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headEnd type="arrow" w="sm" len="sm"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0.34709</cdr:x>
      <cdr:y>0.8671</cdr:y>
    </cdr:from>
    <cdr:to>
      <cdr:x>0.63915</cdr:x>
      <cdr:y>0.95031</cdr:y>
    </cdr:to>
    <cdr:sp macro="" textlink="">
      <cdr:nvSpPr>
        <cdr:cNvPr id="13" name="Rectangle 12"/>
        <cdr:cNvSpPr/>
      </cdr:nvSpPr>
      <cdr:spPr>
        <a:xfrm xmlns:a="http://schemas.openxmlformats.org/drawingml/2006/main">
          <a:off x="2975429" y="5054600"/>
          <a:ext cx="2503684" cy="4850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Window of higher predicted probability of Obama's re-election.</a:t>
          </a:r>
        </a:p>
      </cdr:txBody>
    </cdr:sp>
  </cdr:relSizeAnchor>
  <cdr:relSizeAnchor xmlns:cdr="http://schemas.openxmlformats.org/drawingml/2006/chartDrawing">
    <cdr:from>
      <cdr:x>0.1837</cdr:x>
      <cdr:y>0.94854</cdr:y>
    </cdr:from>
    <cdr:to>
      <cdr:x>0.2582</cdr:x>
      <cdr:y>1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1574800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5/2/11</a:t>
          </a:r>
        </a:p>
      </cdr:txBody>
    </cdr:sp>
  </cdr:relSizeAnchor>
  <cdr:relSizeAnchor xmlns:cdr="http://schemas.openxmlformats.org/drawingml/2006/chartDrawing">
    <cdr:from>
      <cdr:x>0.33185</cdr:x>
      <cdr:y>0.94854</cdr:y>
    </cdr:from>
    <cdr:to>
      <cdr:x>0.40635</cdr:x>
      <cdr:y>1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2844800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5/3/11</a:t>
          </a:r>
        </a:p>
      </cdr:txBody>
    </cdr:sp>
  </cdr:relSizeAnchor>
  <cdr:relSizeAnchor xmlns:cdr="http://schemas.openxmlformats.org/drawingml/2006/chartDrawing">
    <cdr:from>
      <cdr:x>0.48423</cdr:x>
      <cdr:y>0.94823</cdr:y>
    </cdr:from>
    <cdr:to>
      <cdr:x>0.55873</cdr:x>
      <cdr:y>1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4151086" y="5527524"/>
          <a:ext cx="638628" cy="3017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5/4/11</a:t>
          </a:r>
        </a:p>
      </cdr:txBody>
    </cdr:sp>
  </cdr:relSizeAnchor>
  <cdr:relSizeAnchor xmlns:cdr="http://schemas.openxmlformats.org/drawingml/2006/chartDrawing">
    <cdr:from>
      <cdr:x>0.63379</cdr:x>
      <cdr:y>0.94854</cdr:y>
    </cdr:from>
    <cdr:to>
      <cdr:x>0.70829</cdr:x>
      <cdr:y>1</cdr:y>
    </cdr:to>
    <cdr:sp macro="" textlink="">
      <cdr:nvSpPr>
        <cdr:cNvPr id="17" name="Rectangle 16"/>
        <cdr:cNvSpPr/>
      </cdr:nvSpPr>
      <cdr:spPr>
        <a:xfrm xmlns:a="http://schemas.openxmlformats.org/drawingml/2006/main">
          <a:off x="5433181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5/5/11</a:t>
          </a:r>
        </a:p>
      </cdr:txBody>
    </cdr:sp>
  </cdr:relSizeAnchor>
  <cdr:relSizeAnchor xmlns:cdr="http://schemas.openxmlformats.org/drawingml/2006/chartDrawing">
    <cdr:from>
      <cdr:x>0.78476</cdr:x>
      <cdr:y>0.94854</cdr:y>
    </cdr:from>
    <cdr:to>
      <cdr:x>0.85926</cdr:x>
      <cdr:y>1</cdr:y>
    </cdr:to>
    <cdr:sp macro="" textlink="">
      <cdr:nvSpPr>
        <cdr:cNvPr id="18" name="Rectangle 17"/>
        <cdr:cNvSpPr/>
      </cdr:nvSpPr>
      <cdr:spPr>
        <a:xfrm xmlns:a="http://schemas.openxmlformats.org/drawingml/2006/main">
          <a:off x="6727371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5/6/11</a:t>
          </a:r>
        </a:p>
      </cdr:txBody>
    </cdr:sp>
  </cdr:relSizeAnchor>
  <cdr:relSizeAnchor xmlns:cdr="http://schemas.openxmlformats.org/drawingml/2006/chartDrawing">
    <cdr:from>
      <cdr:x>0.83645</cdr:x>
      <cdr:y>0.09014</cdr:y>
    </cdr:from>
    <cdr:to>
      <cdr:x>0.99449</cdr:x>
      <cdr:y>0.28609</cdr:y>
    </cdr:to>
    <cdr:sp macro="" textlink="">
      <cdr:nvSpPr>
        <cdr:cNvPr id="22" name="Rectangle 21"/>
        <cdr:cNvSpPr/>
      </cdr:nvSpPr>
      <cdr:spPr>
        <a:xfrm xmlns:a="http://schemas.openxmlformats.org/drawingml/2006/main">
          <a:off x="7170496" y="525445"/>
          <a:ext cx="1354735" cy="1142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Coefficient and 95% confidence interval on PAC contributions to Democrats</a:t>
          </a:r>
        </a:p>
      </cdr:txBody>
    </cdr:sp>
  </cdr:relSizeAnchor>
  <cdr:relSizeAnchor xmlns:cdr="http://schemas.openxmlformats.org/drawingml/2006/chartDrawing">
    <cdr:from>
      <cdr:x>0.83645</cdr:x>
      <cdr:y>0.70412</cdr:y>
    </cdr:from>
    <cdr:to>
      <cdr:x>0.99449</cdr:x>
      <cdr:y>0.90007</cdr:y>
    </cdr:to>
    <cdr:sp macro="" textlink="">
      <cdr:nvSpPr>
        <cdr:cNvPr id="23" name="Rectangle 22"/>
        <cdr:cNvSpPr/>
      </cdr:nvSpPr>
      <cdr:spPr>
        <a:xfrm xmlns:a="http://schemas.openxmlformats.org/drawingml/2006/main">
          <a:off x="7170498" y="4104538"/>
          <a:ext cx="1354735" cy="1142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Coefficient and 95% confidence interval on PAC contributions to Republicans</a:t>
          </a:r>
        </a:p>
      </cdr:txBody>
    </cdr:sp>
  </cdr:relSizeAnchor>
  <cdr:relSizeAnchor xmlns:cdr="http://schemas.openxmlformats.org/drawingml/2006/chartDrawing">
    <cdr:from>
      <cdr:x>0</cdr:x>
      <cdr:y>0.06602</cdr:y>
    </cdr:from>
    <cdr:to>
      <cdr:x>0.18257</cdr:x>
      <cdr:y>0.16074</cdr:y>
    </cdr:to>
    <cdr:sp macro="" textlink="">
      <cdr:nvSpPr>
        <cdr:cNvPr id="24" name="Rectangle 23"/>
        <cdr:cNvSpPr/>
      </cdr:nvSpPr>
      <cdr:spPr>
        <a:xfrm xmlns:a="http://schemas.openxmlformats.org/drawingml/2006/main">
          <a:off x="0" y="384847"/>
          <a:ext cx="1565050" cy="552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Abnormal Return</a:t>
          </a:r>
        </a:p>
      </cdr:txBody>
    </cdr:sp>
  </cdr:relSizeAnchor>
  <cdr:relSizeAnchor xmlns:cdr="http://schemas.openxmlformats.org/drawingml/2006/chartDrawing">
    <cdr:from>
      <cdr:x>0.07759</cdr:x>
      <cdr:y>0.26643</cdr:y>
    </cdr:from>
    <cdr:to>
      <cdr:x>0.25079</cdr:x>
      <cdr:y>0.42859</cdr:y>
    </cdr:to>
    <cdr:sp macro="" textlink="">
      <cdr:nvSpPr>
        <cdr:cNvPr id="4" name="Rectangle 5"/>
        <cdr:cNvSpPr/>
      </cdr:nvSpPr>
      <cdr:spPr>
        <a:xfrm xmlns:a="http://schemas.openxmlformats.org/drawingml/2006/main">
          <a:off x="664615" y="1551445"/>
          <a:ext cx="1483575" cy="9442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May 1, 2011:  </a:t>
          </a:r>
        </a:p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Bin Laden capture</a:t>
          </a:r>
        </a:p>
      </cdr:txBody>
    </cdr:sp>
  </cdr:relSizeAnchor>
  <cdr:relSizeAnchor xmlns:cdr="http://schemas.openxmlformats.org/drawingml/2006/chartDrawing">
    <cdr:from>
      <cdr:x>0.13798</cdr:x>
      <cdr:y>0.35687</cdr:y>
    </cdr:from>
    <cdr:to>
      <cdr:x>0.1381</cdr:x>
      <cdr:y>0.49767</cdr:y>
    </cdr:to>
    <cdr:cxnSp macro="">
      <cdr:nvCxnSpPr>
        <cdr:cNvPr id="5" name="Straight Arrow Connector 6"/>
        <cdr:cNvCxnSpPr/>
      </cdr:nvCxnSpPr>
      <cdr:spPr>
        <a:xfrm xmlns:a="http://schemas.openxmlformats.org/drawingml/2006/main" flipH="1">
          <a:off x="1182843" y="2080310"/>
          <a:ext cx="997" cy="820768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0.19499</cdr:x>
      <cdr:y>0.91747</cdr:y>
    </cdr:from>
    <cdr:to>
      <cdr:x>0.82155</cdr:x>
      <cdr:y>0.92414</cdr:y>
    </cdr:to>
    <cdr:cxnSp macro="">
      <cdr:nvCxnSpPr>
        <cdr:cNvPr id="8" name="Straight Arrow Connector 9"/>
        <cdr:cNvCxnSpPr/>
      </cdr:nvCxnSpPr>
      <cdr:spPr>
        <a:xfrm xmlns:a="http://schemas.openxmlformats.org/drawingml/2006/main" flipH="1" flipV="1">
          <a:off x="1672165" y="5352911"/>
          <a:ext cx="5373155" cy="38915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headEnd type="arrow" w="sm" len="sm"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0.34709</cdr:x>
      <cdr:y>0.8671</cdr:y>
    </cdr:from>
    <cdr:to>
      <cdr:x>0.63915</cdr:x>
      <cdr:y>0.95031</cdr:y>
    </cdr:to>
    <cdr:sp macro="" textlink="">
      <cdr:nvSpPr>
        <cdr:cNvPr id="9" name="Rectangle 12"/>
        <cdr:cNvSpPr/>
      </cdr:nvSpPr>
      <cdr:spPr>
        <a:xfrm xmlns:a="http://schemas.openxmlformats.org/drawingml/2006/main">
          <a:off x="2975429" y="5054600"/>
          <a:ext cx="2503684" cy="48504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Window of higher predicted probability of Obama's re-election</a:t>
          </a:r>
        </a:p>
      </cdr:txBody>
    </cdr:sp>
  </cdr:relSizeAnchor>
  <cdr:relSizeAnchor xmlns:cdr="http://schemas.openxmlformats.org/drawingml/2006/chartDrawing">
    <cdr:from>
      <cdr:x>0.1837</cdr:x>
      <cdr:y>0.94854</cdr:y>
    </cdr:from>
    <cdr:to>
      <cdr:x>0.2582</cdr:x>
      <cdr:y>1</cdr:y>
    </cdr:to>
    <cdr:sp macro="" textlink="">
      <cdr:nvSpPr>
        <cdr:cNvPr id="11" name="Rectangle 13"/>
        <cdr:cNvSpPr/>
      </cdr:nvSpPr>
      <cdr:spPr>
        <a:xfrm xmlns:a="http://schemas.openxmlformats.org/drawingml/2006/main">
          <a:off x="1574800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5/2/11</a:t>
          </a:r>
        </a:p>
      </cdr:txBody>
    </cdr:sp>
  </cdr:relSizeAnchor>
  <cdr:relSizeAnchor xmlns:cdr="http://schemas.openxmlformats.org/drawingml/2006/chartDrawing">
    <cdr:from>
      <cdr:x>0.33185</cdr:x>
      <cdr:y>0.94854</cdr:y>
    </cdr:from>
    <cdr:to>
      <cdr:x>0.40635</cdr:x>
      <cdr:y>1</cdr:y>
    </cdr:to>
    <cdr:sp macro="" textlink="">
      <cdr:nvSpPr>
        <cdr:cNvPr id="12" name="Rectangle 14"/>
        <cdr:cNvSpPr/>
      </cdr:nvSpPr>
      <cdr:spPr>
        <a:xfrm xmlns:a="http://schemas.openxmlformats.org/drawingml/2006/main">
          <a:off x="2844800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5/3/11</a:t>
          </a:r>
        </a:p>
      </cdr:txBody>
    </cdr:sp>
  </cdr:relSizeAnchor>
  <cdr:relSizeAnchor xmlns:cdr="http://schemas.openxmlformats.org/drawingml/2006/chartDrawing">
    <cdr:from>
      <cdr:x>0.48423</cdr:x>
      <cdr:y>0.94823</cdr:y>
    </cdr:from>
    <cdr:to>
      <cdr:x>0.55873</cdr:x>
      <cdr:y>1</cdr:y>
    </cdr:to>
    <cdr:sp macro="" textlink="">
      <cdr:nvSpPr>
        <cdr:cNvPr id="19" name="Rectangle 15"/>
        <cdr:cNvSpPr/>
      </cdr:nvSpPr>
      <cdr:spPr>
        <a:xfrm xmlns:a="http://schemas.openxmlformats.org/drawingml/2006/main">
          <a:off x="4151086" y="5527524"/>
          <a:ext cx="638628" cy="3017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5/4/11</a:t>
          </a:r>
        </a:p>
      </cdr:txBody>
    </cdr:sp>
  </cdr:relSizeAnchor>
  <cdr:relSizeAnchor xmlns:cdr="http://schemas.openxmlformats.org/drawingml/2006/chartDrawing">
    <cdr:from>
      <cdr:x>0.63379</cdr:x>
      <cdr:y>0.94854</cdr:y>
    </cdr:from>
    <cdr:to>
      <cdr:x>0.70829</cdr:x>
      <cdr:y>1</cdr:y>
    </cdr:to>
    <cdr:sp macro="" textlink="">
      <cdr:nvSpPr>
        <cdr:cNvPr id="20" name="Rectangle 16"/>
        <cdr:cNvSpPr/>
      </cdr:nvSpPr>
      <cdr:spPr>
        <a:xfrm xmlns:a="http://schemas.openxmlformats.org/drawingml/2006/main">
          <a:off x="5433181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5/5/11</a:t>
          </a:r>
        </a:p>
      </cdr:txBody>
    </cdr:sp>
  </cdr:relSizeAnchor>
  <cdr:relSizeAnchor xmlns:cdr="http://schemas.openxmlformats.org/drawingml/2006/chartDrawing">
    <cdr:from>
      <cdr:x>0.78476</cdr:x>
      <cdr:y>0.94854</cdr:y>
    </cdr:from>
    <cdr:to>
      <cdr:x>0.85926</cdr:x>
      <cdr:y>1</cdr:y>
    </cdr:to>
    <cdr:sp macro="" textlink="">
      <cdr:nvSpPr>
        <cdr:cNvPr id="21" name="Rectangle 17"/>
        <cdr:cNvSpPr/>
      </cdr:nvSpPr>
      <cdr:spPr>
        <a:xfrm xmlns:a="http://schemas.openxmlformats.org/drawingml/2006/main">
          <a:off x="6727371" y="5529338"/>
          <a:ext cx="638628" cy="2999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5/6/11</a:t>
          </a:r>
        </a:p>
      </cdr:txBody>
    </cdr:sp>
  </cdr:relSizeAnchor>
  <cdr:relSizeAnchor xmlns:cdr="http://schemas.openxmlformats.org/drawingml/2006/chartDrawing">
    <cdr:from>
      <cdr:x>0.83645</cdr:x>
      <cdr:y>0.09014</cdr:y>
    </cdr:from>
    <cdr:to>
      <cdr:x>0.99449</cdr:x>
      <cdr:y>0.28609</cdr:y>
    </cdr:to>
    <cdr:sp macro="" textlink="">
      <cdr:nvSpPr>
        <cdr:cNvPr id="25" name="Rectangle 21"/>
        <cdr:cNvSpPr/>
      </cdr:nvSpPr>
      <cdr:spPr>
        <a:xfrm xmlns:a="http://schemas.openxmlformats.org/drawingml/2006/main">
          <a:off x="7170496" y="525445"/>
          <a:ext cx="1354735" cy="1142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Coefficient and 95% confidence interval on PAC contributions to Democrats</a:t>
          </a:r>
        </a:p>
      </cdr:txBody>
    </cdr:sp>
  </cdr:relSizeAnchor>
  <cdr:relSizeAnchor xmlns:cdr="http://schemas.openxmlformats.org/drawingml/2006/chartDrawing">
    <cdr:from>
      <cdr:x>0.83645</cdr:x>
      <cdr:y>0.70412</cdr:y>
    </cdr:from>
    <cdr:to>
      <cdr:x>0.99449</cdr:x>
      <cdr:y>0.90007</cdr:y>
    </cdr:to>
    <cdr:sp macro="" textlink="">
      <cdr:nvSpPr>
        <cdr:cNvPr id="26" name="Rectangle 22"/>
        <cdr:cNvSpPr/>
      </cdr:nvSpPr>
      <cdr:spPr>
        <a:xfrm xmlns:a="http://schemas.openxmlformats.org/drawingml/2006/main">
          <a:off x="7170498" y="4104538"/>
          <a:ext cx="1354735" cy="11422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Coefficient and 95% confidence interval on PAC contributions to Republicans</a:t>
          </a:r>
        </a:p>
      </cdr:txBody>
    </cdr:sp>
  </cdr:relSizeAnchor>
  <cdr:relSizeAnchor xmlns:cdr="http://schemas.openxmlformats.org/drawingml/2006/chartDrawing">
    <cdr:from>
      <cdr:x>0</cdr:x>
      <cdr:y>0.06602</cdr:y>
    </cdr:from>
    <cdr:to>
      <cdr:x>0.18257</cdr:x>
      <cdr:y>0.16074</cdr:y>
    </cdr:to>
    <cdr:sp macro="" textlink="">
      <cdr:nvSpPr>
        <cdr:cNvPr id="27" name="Rectangle 23"/>
        <cdr:cNvSpPr/>
      </cdr:nvSpPr>
      <cdr:spPr>
        <a:xfrm xmlns:a="http://schemas.openxmlformats.org/drawingml/2006/main">
          <a:off x="0" y="384847"/>
          <a:ext cx="1565050" cy="552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Abnormal Return</a:t>
          </a:r>
        </a:p>
      </cdr:txBody>
    </cdr:sp>
  </cdr:relSizeAnchor>
  <cdr:relSizeAnchor xmlns:cdr="http://schemas.openxmlformats.org/drawingml/2006/chartDrawing">
    <cdr:from>
      <cdr:x>0.93849</cdr:x>
      <cdr:y>0.23202</cdr:y>
    </cdr:from>
    <cdr:to>
      <cdr:x>0.94916</cdr:x>
      <cdr:y>0.24772</cdr:y>
    </cdr:to>
    <cdr:sp macro="" textlink="">
      <cdr:nvSpPr>
        <cdr:cNvPr id="28" name="Diamond 27"/>
        <cdr:cNvSpPr/>
      </cdr:nvSpPr>
      <cdr:spPr>
        <a:xfrm xmlns:a="http://schemas.openxmlformats.org/drawingml/2006/main">
          <a:off x="8038830" y="1351064"/>
          <a:ext cx="91440" cy="91440"/>
        </a:xfrm>
        <a:prstGeom xmlns:a="http://schemas.openxmlformats.org/drawingml/2006/main" prst="diamond">
          <a:avLst/>
        </a:prstGeom>
        <a:solidFill xmlns:a="http://schemas.openxmlformats.org/drawingml/2006/main">
          <a:srgbClr val="0000FF"/>
        </a:solidFill>
        <a:ln xmlns:a="http://schemas.openxmlformats.org/drawingml/2006/main">
          <a:solidFill>
            <a:srgbClr val="0000FF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0.95161</cdr:x>
      <cdr:y>0.84761</cdr:y>
    </cdr:from>
    <cdr:to>
      <cdr:x>0.96122</cdr:x>
      <cdr:y>0.86174</cdr:y>
    </cdr:to>
    <cdr:sp macro="" textlink="">
      <cdr:nvSpPr>
        <cdr:cNvPr id="31" name="Rectangle 30"/>
        <cdr:cNvSpPr/>
      </cdr:nvSpPr>
      <cdr:spPr>
        <a:xfrm xmlns:a="http://schemas.openxmlformats.org/drawingml/2006/main">
          <a:off x="8151239" y="4935707"/>
          <a:ext cx="82296" cy="82296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5745" cy="58230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0.06061</cdr:x>
      <cdr:y>0.25058</cdr:y>
    </cdr:from>
    <cdr:to>
      <cdr:x>0.24132</cdr:x>
      <cdr:y>0.42632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519170" y="1459149"/>
          <a:ext cx="1547958" cy="10233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May 1, 2011:  </a:t>
          </a:r>
        </a:p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Bin Laden capture</a:t>
          </a:r>
        </a:p>
      </cdr:txBody>
    </cdr:sp>
  </cdr:relSizeAnchor>
  <cdr:relSizeAnchor xmlns:cdr="http://schemas.openxmlformats.org/drawingml/2006/chartDrawing">
    <cdr:from>
      <cdr:x>0.09786</cdr:x>
      <cdr:y>0.35687</cdr:y>
    </cdr:from>
    <cdr:to>
      <cdr:x>0.09798</cdr:x>
      <cdr:y>0.49767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H="1">
          <a:off x="838876" y="2077281"/>
          <a:ext cx="1028" cy="819573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0.13272</cdr:x>
      <cdr:y>0.89773</cdr:y>
    </cdr:from>
    <cdr:to>
      <cdr:x>0.46296</cdr:x>
      <cdr:y>0.90227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H="1" flipV="1">
          <a:off x="1137709" y="5225522"/>
          <a:ext cx="2831041" cy="26458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headEnd type="arrow" w="sm" len="sm"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0.15419</cdr:x>
      <cdr:y>0.85383</cdr:y>
    </cdr:from>
    <cdr:to>
      <cdr:x>0.44164</cdr:x>
      <cdr:y>0.94804</cdr:y>
    </cdr:to>
    <cdr:sp macro="" textlink="">
      <cdr:nvSpPr>
        <cdr:cNvPr id="13" name="Rectangle 12"/>
        <cdr:cNvSpPr/>
      </cdr:nvSpPr>
      <cdr:spPr>
        <a:xfrm xmlns:a="http://schemas.openxmlformats.org/drawingml/2006/main">
          <a:off x="1320751" y="4971915"/>
          <a:ext cx="2462227" cy="54860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Window of higher predicted probability of Obama's re-election</a:t>
          </a:r>
        </a:p>
      </cdr:txBody>
    </cdr:sp>
  </cdr:relSizeAnchor>
  <cdr:relSizeAnchor xmlns:cdr="http://schemas.openxmlformats.org/drawingml/2006/chartDrawing">
    <cdr:from>
      <cdr:x>0.09732</cdr:x>
      <cdr:y>0.94854</cdr:y>
    </cdr:from>
    <cdr:to>
      <cdr:x>0.17182</cdr:x>
      <cdr:y>1</cdr:y>
    </cdr:to>
    <cdr:sp macro="" textlink="">
      <cdr:nvSpPr>
        <cdr:cNvPr id="14" name="Rectangle 13"/>
        <cdr:cNvSpPr/>
      </cdr:nvSpPr>
      <cdr:spPr>
        <a:xfrm xmlns:a="http://schemas.openxmlformats.org/drawingml/2006/main">
          <a:off x="833594" y="5523429"/>
          <a:ext cx="638148" cy="299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5/2/11</a:t>
          </a:r>
        </a:p>
      </cdr:txBody>
    </cdr:sp>
  </cdr:relSizeAnchor>
  <cdr:relSizeAnchor xmlns:cdr="http://schemas.openxmlformats.org/drawingml/2006/chartDrawing">
    <cdr:from>
      <cdr:x>0.18384</cdr:x>
      <cdr:y>0.94854</cdr:y>
    </cdr:from>
    <cdr:to>
      <cdr:x>0.25834</cdr:x>
      <cdr:y>1</cdr:y>
    </cdr:to>
    <cdr:sp macro="" textlink="">
      <cdr:nvSpPr>
        <cdr:cNvPr id="15" name="Rectangle 14"/>
        <cdr:cNvSpPr/>
      </cdr:nvSpPr>
      <cdr:spPr>
        <a:xfrm xmlns:a="http://schemas.openxmlformats.org/drawingml/2006/main">
          <a:off x="1574719" y="5523429"/>
          <a:ext cx="638148" cy="299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5/3/11</a:t>
          </a:r>
        </a:p>
      </cdr:txBody>
    </cdr:sp>
  </cdr:relSizeAnchor>
  <cdr:relSizeAnchor xmlns:cdr="http://schemas.openxmlformats.org/drawingml/2006/chartDrawing">
    <cdr:from>
      <cdr:x>0.26519</cdr:x>
      <cdr:y>0.94823</cdr:y>
    </cdr:from>
    <cdr:to>
      <cdr:x>0.33969</cdr:x>
      <cdr:y>1</cdr:y>
    </cdr:to>
    <cdr:sp macro="" textlink="">
      <cdr:nvSpPr>
        <cdr:cNvPr id="16" name="Rectangle 15"/>
        <cdr:cNvSpPr/>
      </cdr:nvSpPr>
      <cdr:spPr>
        <a:xfrm xmlns:a="http://schemas.openxmlformats.org/drawingml/2006/main">
          <a:off x="2271565" y="5521624"/>
          <a:ext cx="638148" cy="3014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5/4/11</a:t>
          </a:r>
        </a:p>
      </cdr:txBody>
    </cdr:sp>
  </cdr:relSizeAnchor>
  <cdr:relSizeAnchor xmlns:cdr="http://schemas.openxmlformats.org/drawingml/2006/chartDrawing">
    <cdr:from>
      <cdr:x>0.34836</cdr:x>
      <cdr:y>0.94854</cdr:y>
    </cdr:from>
    <cdr:to>
      <cdr:x>0.42286</cdr:x>
      <cdr:y>1</cdr:y>
    </cdr:to>
    <cdr:sp macro="" textlink="">
      <cdr:nvSpPr>
        <cdr:cNvPr id="17" name="Rectangle 16"/>
        <cdr:cNvSpPr/>
      </cdr:nvSpPr>
      <cdr:spPr>
        <a:xfrm xmlns:a="http://schemas.openxmlformats.org/drawingml/2006/main">
          <a:off x="2984002" y="5523429"/>
          <a:ext cx="638148" cy="299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5/5/11</a:t>
          </a:r>
        </a:p>
      </cdr:txBody>
    </cdr:sp>
  </cdr:relSizeAnchor>
  <cdr:relSizeAnchor xmlns:cdr="http://schemas.openxmlformats.org/drawingml/2006/chartDrawing">
    <cdr:from>
      <cdr:x>0.43445</cdr:x>
      <cdr:y>0.94854</cdr:y>
    </cdr:from>
    <cdr:to>
      <cdr:x>0.50895</cdr:x>
      <cdr:y>1</cdr:y>
    </cdr:to>
    <cdr:sp macro="" textlink="">
      <cdr:nvSpPr>
        <cdr:cNvPr id="18" name="Rectangle 17"/>
        <cdr:cNvSpPr/>
      </cdr:nvSpPr>
      <cdr:spPr>
        <a:xfrm xmlns:a="http://schemas.openxmlformats.org/drawingml/2006/main">
          <a:off x="3724334" y="5521293"/>
          <a:ext cx="638651" cy="2995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5/6/11</a:t>
          </a:r>
        </a:p>
      </cdr:txBody>
    </cdr:sp>
  </cdr:relSizeAnchor>
  <cdr:relSizeAnchor xmlns:cdr="http://schemas.openxmlformats.org/drawingml/2006/chartDrawing">
    <cdr:from>
      <cdr:x>0.61728</cdr:x>
      <cdr:y>0.09241</cdr:y>
    </cdr:from>
    <cdr:to>
      <cdr:x>0.95437</cdr:x>
      <cdr:y>0.28836</cdr:y>
    </cdr:to>
    <cdr:sp macro="" textlink="">
      <cdr:nvSpPr>
        <cdr:cNvPr id="22" name="Rectangle 21"/>
        <cdr:cNvSpPr/>
      </cdr:nvSpPr>
      <cdr:spPr>
        <a:xfrm xmlns:a="http://schemas.openxmlformats.org/drawingml/2006/main">
          <a:off x="5291667" y="537919"/>
          <a:ext cx="2889641" cy="11405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Coefficient and 95% confidence interval on PAC contributions to Democrats</a:t>
          </a:r>
        </a:p>
      </cdr:txBody>
    </cdr:sp>
  </cdr:relSizeAnchor>
  <cdr:relSizeAnchor xmlns:cdr="http://schemas.openxmlformats.org/drawingml/2006/chartDrawing">
    <cdr:from>
      <cdr:x>0.61574</cdr:x>
      <cdr:y>0.69503</cdr:y>
    </cdr:from>
    <cdr:to>
      <cdr:x>0.95282</cdr:x>
      <cdr:y>0.78864</cdr:y>
    </cdr:to>
    <cdr:sp macro="" textlink="">
      <cdr:nvSpPr>
        <cdr:cNvPr id="23" name="Rectangle 22"/>
        <cdr:cNvSpPr/>
      </cdr:nvSpPr>
      <cdr:spPr>
        <a:xfrm xmlns:a="http://schemas.openxmlformats.org/drawingml/2006/main">
          <a:off x="5278438" y="4045648"/>
          <a:ext cx="2889641" cy="5448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Coefficient and 95% confidence interval on PAC contributions to Republicans</a:t>
          </a:r>
        </a:p>
      </cdr:txBody>
    </cdr:sp>
  </cdr:relSizeAnchor>
  <cdr:relSizeAnchor xmlns:cdr="http://schemas.openxmlformats.org/drawingml/2006/chartDrawing">
    <cdr:from>
      <cdr:x>0</cdr:x>
      <cdr:y>0.06602</cdr:y>
    </cdr:from>
    <cdr:to>
      <cdr:x>0.18257</cdr:x>
      <cdr:y>0.16074</cdr:y>
    </cdr:to>
    <cdr:sp macro="" textlink="">
      <cdr:nvSpPr>
        <cdr:cNvPr id="24" name="Rectangle 23"/>
        <cdr:cNvSpPr/>
      </cdr:nvSpPr>
      <cdr:spPr>
        <a:xfrm xmlns:a="http://schemas.openxmlformats.org/drawingml/2006/main">
          <a:off x="0" y="384847"/>
          <a:ext cx="1565050" cy="5521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Abnormal Return</a:t>
          </a:r>
        </a:p>
      </cdr:txBody>
    </cdr:sp>
  </cdr:relSizeAnchor>
  <cdr:relSizeAnchor xmlns:cdr="http://schemas.openxmlformats.org/drawingml/2006/chartDrawing">
    <cdr:from>
      <cdr:x>0.51522</cdr:x>
      <cdr:y>0.94854</cdr:y>
    </cdr:from>
    <cdr:to>
      <cdr:x>0.58972</cdr:x>
      <cdr:y>1</cdr:y>
    </cdr:to>
    <cdr:sp macro="" textlink="">
      <cdr:nvSpPr>
        <cdr:cNvPr id="19" name="Rectangle 18"/>
        <cdr:cNvSpPr/>
      </cdr:nvSpPr>
      <cdr:spPr>
        <a:xfrm xmlns:a="http://schemas.openxmlformats.org/drawingml/2006/main">
          <a:off x="4413219" y="5523429"/>
          <a:ext cx="638148" cy="299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5/9/11</a:t>
          </a:r>
        </a:p>
      </cdr:txBody>
    </cdr:sp>
  </cdr:relSizeAnchor>
  <cdr:relSizeAnchor xmlns:cdr="http://schemas.openxmlformats.org/drawingml/2006/chartDrawing">
    <cdr:from>
      <cdr:x>0.59537</cdr:x>
      <cdr:y>0.94854</cdr:y>
    </cdr:from>
    <cdr:to>
      <cdr:x>0.66987</cdr:x>
      <cdr:y>1</cdr:y>
    </cdr:to>
    <cdr:sp macro="" textlink="">
      <cdr:nvSpPr>
        <cdr:cNvPr id="20" name="Rectangle 19"/>
        <cdr:cNvSpPr/>
      </cdr:nvSpPr>
      <cdr:spPr>
        <a:xfrm xmlns:a="http://schemas.openxmlformats.org/drawingml/2006/main">
          <a:off x="5099749" y="5523429"/>
          <a:ext cx="638148" cy="2996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5/10/11</a:t>
          </a:r>
        </a:p>
      </cdr:txBody>
    </cdr:sp>
  </cdr:relSizeAnchor>
  <cdr:relSizeAnchor xmlns:cdr="http://schemas.openxmlformats.org/drawingml/2006/chartDrawing">
    <cdr:from>
      <cdr:x>0.67877</cdr:x>
      <cdr:y>0.94854</cdr:y>
    </cdr:from>
    <cdr:to>
      <cdr:x>0.75327</cdr:x>
      <cdr:y>1</cdr:y>
    </cdr:to>
    <cdr:sp macro="" textlink="">
      <cdr:nvSpPr>
        <cdr:cNvPr id="21" name="Rectangle 20"/>
        <cdr:cNvSpPr/>
      </cdr:nvSpPr>
      <cdr:spPr>
        <a:xfrm xmlns:a="http://schemas.openxmlformats.org/drawingml/2006/main">
          <a:off x="5818716" y="5521293"/>
          <a:ext cx="638651" cy="2995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5/11/11</a:t>
          </a:r>
        </a:p>
      </cdr:txBody>
    </cdr:sp>
  </cdr:relSizeAnchor>
  <cdr:relSizeAnchor xmlns:cdr="http://schemas.openxmlformats.org/drawingml/2006/chartDrawing">
    <cdr:from>
      <cdr:x>0.76364</cdr:x>
      <cdr:y>0.94854</cdr:y>
    </cdr:from>
    <cdr:to>
      <cdr:x>0.83814</cdr:x>
      <cdr:y>1</cdr:y>
    </cdr:to>
    <cdr:sp macro="" textlink="">
      <cdr:nvSpPr>
        <cdr:cNvPr id="25" name="Rectangle 24"/>
        <cdr:cNvSpPr/>
      </cdr:nvSpPr>
      <cdr:spPr>
        <a:xfrm xmlns:a="http://schemas.openxmlformats.org/drawingml/2006/main">
          <a:off x="6546322" y="5521293"/>
          <a:ext cx="638651" cy="2995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5/12/11</a:t>
          </a:r>
        </a:p>
      </cdr:txBody>
    </cdr:sp>
  </cdr:relSizeAnchor>
  <cdr:relSizeAnchor xmlns:cdr="http://schemas.openxmlformats.org/drawingml/2006/chartDrawing">
    <cdr:from>
      <cdr:x>0.84235</cdr:x>
      <cdr:y>0.94854</cdr:y>
    </cdr:from>
    <cdr:to>
      <cdr:x>0.91685</cdr:x>
      <cdr:y>1</cdr:y>
    </cdr:to>
    <cdr:sp macro="" textlink="">
      <cdr:nvSpPr>
        <cdr:cNvPr id="26" name="Rectangle 25"/>
        <cdr:cNvSpPr/>
      </cdr:nvSpPr>
      <cdr:spPr>
        <a:xfrm xmlns:a="http://schemas.openxmlformats.org/drawingml/2006/main">
          <a:off x="7221009" y="5521293"/>
          <a:ext cx="638651" cy="2995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spc="0" baseline="0">
              <a:solidFill>
                <a:schemeClr val="tx1"/>
              </a:solidFill>
              <a:effectLst/>
              <a:latin typeface="Arial"/>
              <a:cs typeface="Arial"/>
            </a:rPr>
            <a:t>5/13/11</a:t>
          </a:r>
        </a:p>
      </cdr:txBody>
    </cdr:sp>
  </cdr:relSizeAnchor>
  <cdr:relSizeAnchor xmlns:cdr="http://schemas.openxmlformats.org/drawingml/2006/chartDrawing">
    <cdr:from>
      <cdr:x>0.61549</cdr:x>
      <cdr:y>0.80873</cdr:y>
    </cdr:from>
    <cdr:to>
      <cdr:x>0.95258</cdr:x>
      <cdr:y>0.91591</cdr:y>
    </cdr:to>
    <cdr:sp macro="" textlink="">
      <cdr:nvSpPr>
        <cdr:cNvPr id="27" name="Rectangle 26"/>
        <cdr:cNvSpPr/>
      </cdr:nvSpPr>
      <cdr:spPr>
        <a:xfrm xmlns:a="http://schemas.openxmlformats.org/drawingml/2006/main">
          <a:off x="5276321" y="4707466"/>
          <a:ext cx="2889641" cy="6238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Note: 5/7/11 and 5/8/11 are weekend days. Data for 5/9/11-5/13/11 are presented on secondary axis</a:t>
          </a:r>
        </a:p>
      </cdr:txBody>
    </cdr:sp>
  </cdr:relSizeAnchor>
  <cdr:relSizeAnchor xmlns:cdr="http://schemas.openxmlformats.org/drawingml/2006/chartDrawing">
    <cdr:from>
      <cdr:x>2.1684E-17</cdr:x>
      <cdr:y>0.00872</cdr:y>
    </cdr:from>
    <cdr:to>
      <cdr:x>1</cdr:x>
      <cdr:y>0.06831</cdr:y>
    </cdr:to>
    <cdr:sp macro="" textlink="">
      <cdr:nvSpPr>
        <cdr:cNvPr id="28" name="Rectangle 27"/>
        <cdr:cNvSpPr/>
      </cdr:nvSpPr>
      <cdr:spPr>
        <a:xfrm xmlns:a="http://schemas.openxmlformats.org/drawingml/2006/main">
          <a:off x="50800" y="50800"/>
          <a:ext cx="8565745" cy="3469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600" b="1" spc="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Arial"/>
              <a:cs typeface="Arial"/>
            </a:rPr>
            <a:t>Fig. A1:  Estimated relationship between corporate contributions and stock returns</a:t>
          </a:r>
        </a:p>
      </cdr:txBody>
    </cdr:sp>
  </cdr:relSizeAnchor>
  <cdr:relSizeAnchor xmlns:cdr="http://schemas.openxmlformats.org/drawingml/2006/chartDrawing">
    <cdr:from>
      <cdr:x>0.91129</cdr:x>
      <cdr:y>0.13865</cdr:y>
    </cdr:from>
    <cdr:to>
      <cdr:x>0.92197</cdr:x>
      <cdr:y>0.15436</cdr:y>
    </cdr:to>
    <cdr:sp macro="" textlink="">
      <cdr:nvSpPr>
        <cdr:cNvPr id="29" name="Diamond 28"/>
        <cdr:cNvSpPr/>
      </cdr:nvSpPr>
      <cdr:spPr>
        <a:xfrm xmlns:a="http://schemas.openxmlformats.org/drawingml/2006/main">
          <a:off x="7805907" y="807395"/>
          <a:ext cx="91440" cy="91440"/>
        </a:xfrm>
        <a:prstGeom xmlns:a="http://schemas.openxmlformats.org/drawingml/2006/main" prst="diamond">
          <a:avLst/>
        </a:prstGeom>
        <a:solidFill xmlns:a="http://schemas.openxmlformats.org/drawingml/2006/main">
          <a:srgbClr val="0000FF"/>
        </a:solidFill>
        <a:ln xmlns:a="http://schemas.openxmlformats.org/drawingml/2006/main">
          <a:solidFill>
            <a:srgbClr val="0000FF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0.92233</cdr:x>
      <cdr:y>0.7419</cdr:y>
    </cdr:from>
    <cdr:to>
      <cdr:x>0.93194</cdr:x>
      <cdr:y>0.75604</cdr:y>
    </cdr:to>
    <cdr:sp macro="" textlink="">
      <cdr:nvSpPr>
        <cdr:cNvPr id="30" name="Rectangle 29"/>
        <cdr:cNvSpPr/>
      </cdr:nvSpPr>
      <cdr:spPr>
        <a:xfrm xmlns:a="http://schemas.openxmlformats.org/drawingml/2006/main">
          <a:off x="7900481" y="4320162"/>
          <a:ext cx="82296" cy="82296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FF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65745" cy="58230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0.00872</cdr:y>
    </cdr:from>
    <cdr:to>
      <cdr:x>1</cdr:x>
      <cdr:y>0.06837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50800" y="50800"/>
          <a:ext cx="8569158" cy="3473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600" b="1" spc="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Arial"/>
              <a:cs typeface="Arial"/>
            </a:rPr>
            <a:t>Figure A2a:  Comparison of magnitude of coefficients on contributions to Democrats</a:t>
          </a:r>
        </a:p>
      </cdr:txBody>
    </cdr:sp>
  </cdr:relSizeAnchor>
  <cdr:relSizeAnchor xmlns:cdr="http://schemas.openxmlformats.org/drawingml/2006/chartDrawing">
    <cdr:from>
      <cdr:x>0.0706</cdr:x>
      <cdr:y>0.23146</cdr:y>
    </cdr:from>
    <cdr:to>
      <cdr:x>0.5205</cdr:x>
      <cdr:y>0.30394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604736" y="1347821"/>
          <a:ext cx="3853775" cy="422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May 2, 2011 coefficient on contributions to Democrats</a:t>
          </a:r>
        </a:p>
      </cdr:txBody>
    </cdr:sp>
  </cdr:relSizeAnchor>
  <cdr:relSizeAnchor xmlns:cdr="http://schemas.openxmlformats.org/drawingml/2006/chartDrawing">
    <cdr:from>
      <cdr:x>0.14315</cdr:x>
      <cdr:y>0.29234</cdr:y>
    </cdr:from>
    <cdr:to>
      <cdr:x>0.14353</cdr:x>
      <cdr:y>0.33759</cdr:y>
    </cdr:to>
    <cdr:cxnSp macro="">
      <cdr:nvCxnSpPr>
        <cdr:cNvPr id="4" name="Straight Arrow Connector 3"/>
        <cdr:cNvCxnSpPr/>
      </cdr:nvCxnSpPr>
      <cdr:spPr>
        <a:xfrm xmlns:a="http://schemas.openxmlformats.org/drawingml/2006/main" flipH="1">
          <a:off x="1226225" y="1702340"/>
          <a:ext cx="3243" cy="263492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65745" cy="582308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0.00872</cdr:y>
    </cdr:from>
    <cdr:to>
      <cdr:x>1</cdr:x>
      <cdr:y>0.06837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50800" y="50800"/>
          <a:ext cx="8569158" cy="3473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600" b="1" spc="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Arial"/>
              <a:cs typeface="Arial"/>
            </a:rPr>
            <a:t>Figure A2b:  Comparison of magnitude of coefficients on contributions to Republicans</a:t>
          </a:r>
        </a:p>
      </cdr:txBody>
    </cdr:sp>
  </cdr:relSizeAnchor>
  <cdr:relSizeAnchor xmlns:cdr="http://schemas.openxmlformats.org/drawingml/2006/chartDrawing">
    <cdr:from>
      <cdr:x>0.07375</cdr:x>
      <cdr:y>0.7651</cdr:y>
    </cdr:from>
    <cdr:to>
      <cdr:x>0.54058</cdr:x>
      <cdr:y>0.83759</cdr:y>
    </cdr:to>
    <cdr:sp macro="" textlink="">
      <cdr:nvSpPr>
        <cdr:cNvPr id="6" name="Rectangle 5"/>
        <cdr:cNvSpPr/>
      </cdr:nvSpPr>
      <cdr:spPr>
        <a:xfrm xmlns:a="http://schemas.openxmlformats.org/drawingml/2006/main">
          <a:off x="632222" y="4453519"/>
          <a:ext cx="4001927" cy="4219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 spc="0" baseline="0">
              <a:solidFill>
                <a:schemeClr val="tx1"/>
              </a:solidFill>
              <a:effectLst/>
              <a:latin typeface="Arial"/>
              <a:cs typeface="Arial"/>
            </a:rPr>
            <a:t>May 2, 2011 coefficient on contributions to Republicans</a:t>
          </a:r>
        </a:p>
      </cdr:txBody>
    </cdr:sp>
  </cdr:relSizeAnchor>
  <cdr:relSizeAnchor xmlns:cdr="http://schemas.openxmlformats.org/drawingml/2006/chartDrawing">
    <cdr:from>
      <cdr:x>0.14158</cdr:x>
      <cdr:y>0.72219</cdr:y>
    </cdr:from>
    <cdr:to>
      <cdr:x>0.14196</cdr:x>
      <cdr:y>0.76798</cdr:y>
    </cdr:to>
    <cdr:cxnSp macro="">
      <cdr:nvCxnSpPr>
        <cdr:cNvPr id="7" name="Straight Arrow Connector 6"/>
        <cdr:cNvCxnSpPr/>
      </cdr:nvCxnSpPr>
      <cdr:spPr>
        <a:xfrm xmlns:a="http://schemas.openxmlformats.org/drawingml/2006/main" flipH="1" flipV="1">
          <a:off x="1212717" y="4205357"/>
          <a:ext cx="3240" cy="266664"/>
        </a:xfrm>
        <a:prstGeom xmlns:a="http://schemas.openxmlformats.org/drawingml/2006/main" prst="straightConnector1">
          <a:avLst/>
        </a:prstGeom>
        <a:ln xmlns:a="http://schemas.openxmlformats.org/drawingml/2006/main" w="3175" cap="flat" cmpd="sng">
          <a:prstDash val="solid"/>
          <a:round/>
          <a:tailEnd type="arrow" w="sm" len="sm"/>
        </a:ln>
        <a:effectLst xmlns:a="http://schemas.openxmlformats.org/drawingml/2006/main"/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"/>
  <sheetViews>
    <sheetView workbookViewId="0">
      <selection activeCell="C24" sqref="C24"/>
    </sheetView>
  </sheetViews>
  <sheetFormatPr baseColWidth="10" defaultRowHeight="12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1"/>
  <sheetViews>
    <sheetView workbookViewId="0">
      <selection activeCell="I28" sqref="I28"/>
    </sheetView>
  </sheetViews>
  <sheetFormatPr baseColWidth="10" defaultRowHeight="12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L25" sqref="L25"/>
    </sheetView>
  </sheetViews>
  <sheetFormatPr baseColWidth="10" defaultRowHeight="12" x14ac:dyDescent="0"/>
  <cols>
    <col min="2" max="3" width="10.83203125" customWidth="1"/>
    <col min="5" max="5" width="11.6640625" bestFit="1" customWidth="1"/>
  </cols>
  <sheetData>
    <row r="1" spans="1:6">
      <c r="F1" s="1"/>
    </row>
    <row r="2" spans="1:6" ht="15">
      <c r="A2" s="11" t="s">
        <v>51</v>
      </c>
      <c r="B2" s="11" t="s">
        <v>58</v>
      </c>
      <c r="C2" s="11" t="s">
        <v>58</v>
      </c>
      <c r="D2" s="11" t="s">
        <v>54</v>
      </c>
      <c r="E2" s="11" t="s">
        <v>56</v>
      </c>
      <c r="F2" s="11" t="s">
        <v>57</v>
      </c>
    </row>
    <row r="3" spans="1:6">
      <c r="A3" s="7">
        <v>40665</v>
      </c>
      <c r="B3" s="3">
        <v>40665</v>
      </c>
      <c r="C3" s="3">
        <v>40665</v>
      </c>
      <c r="D3" s="7" t="s">
        <v>52</v>
      </c>
      <c r="E3" s="4">
        <v>8.9999999999999998E-4</v>
      </c>
      <c r="F3" s="8">
        <v>-2.7000000000000001E-3</v>
      </c>
    </row>
    <row r="4" spans="1:6">
      <c r="A4" s="7">
        <v>40665</v>
      </c>
      <c r="B4" s="3">
        <v>40665</v>
      </c>
      <c r="C4" s="3">
        <v>40665</v>
      </c>
      <c r="D4" s="7" t="s">
        <v>55</v>
      </c>
      <c r="E4" s="4">
        <v>1.9E-3</v>
      </c>
      <c r="F4" s="8">
        <v>-1.6000000000000001E-3</v>
      </c>
    </row>
    <row r="5" spans="1:6">
      <c r="A5" s="7">
        <v>40665</v>
      </c>
      <c r="B5" s="3">
        <v>40665</v>
      </c>
      <c r="C5" s="3">
        <v>40665</v>
      </c>
      <c r="D5" s="7" t="s">
        <v>53</v>
      </c>
      <c r="E5" s="4">
        <v>3.0000000000000001E-3</v>
      </c>
      <c r="F5" s="8">
        <v>-5.0000000000000001E-4</v>
      </c>
    </row>
    <row r="6" spans="1:6">
      <c r="A6" s="5"/>
      <c r="B6" s="3"/>
      <c r="C6" s="3"/>
      <c r="D6" s="5"/>
    </row>
    <row r="7" spans="1:6">
      <c r="A7" s="7">
        <v>40666</v>
      </c>
      <c r="B7" s="3">
        <v>40666</v>
      </c>
      <c r="C7" s="3">
        <v>40666</v>
      </c>
      <c r="D7" s="7" t="s">
        <v>52</v>
      </c>
      <c r="E7" s="4">
        <v>2.8999999999999998E-3</v>
      </c>
      <c r="F7" s="8">
        <v>-6.4000000000000003E-3</v>
      </c>
    </row>
    <row r="8" spans="1:6">
      <c r="A8" s="7">
        <v>40666</v>
      </c>
      <c r="B8" s="3">
        <v>40666</v>
      </c>
      <c r="C8" s="3">
        <v>40666</v>
      </c>
      <c r="D8" s="7" t="s">
        <v>55</v>
      </c>
      <c r="E8" s="4">
        <v>4.8999999999999998E-3</v>
      </c>
      <c r="F8" s="8">
        <v>-4.3E-3</v>
      </c>
    </row>
    <row r="9" spans="1:6">
      <c r="A9" s="7">
        <v>40666</v>
      </c>
      <c r="B9" s="3">
        <v>40666</v>
      </c>
      <c r="C9" s="3">
        <v>40666</v>
      </c>
      <c r="D9" s="7" t="s">
        <v>53</v>
      </c>
      <c r="E9" s="4">
        <v>7.0000000000000001E-3</v>
      </c>
      <c r="F9" s="8">
        <v>-2.0999999999999999E-3</v>
      </c>
    </row>
    <row r="10" spans="1:6">
      <c r="A10" s="5"/>
      <c r="B10" s="3"/>
      <c r="C10" s="3"/>
      <c r="D10" s="5"/>
    </row>
    <row r="11" spans="1:6">
      <c r="A11" s="7">
        <v>40667</v>
      </c>
      <c r="B11" s="3">
        <v>40667</v>
      </c>
      <c r="C11" s="3">
        <v>40667</v>
      </c>
      <c r="D11" s="7" t="s">
        <v>52</v>
      </c>
      <c r="E11" s="4">
        <v>2.8999999999999998E-3</v>
      </c>
      <c r="F11" s="8">
        <v>-9.2999999999999992E-3</v>
      </c>
    </row>
    <row r="12" spans="1:6">
      <c r="A12" s="7">
        <v>40667</v>
      </c>
      <c r="B12" s="3">
        <v>40667</v>
      </c>
      <c r="C12" s="3">
        <v>40667</v>
      </c>
      <c r="D12" s="7" t="s">
        <v>55</v>
      </c>
      <c r="E12" s="4">
        <v>5.7000000000000002E-3</v>
      </c>
      <c r="F12" s="8">
        <v>-6.1999999999999998E-3</v>
      </c>
    </row>
    <row r="13" spans="1:6">
      <c r="A13" s="7">
        <v>40667</v>
      </c>
      <c r="B13" s="3">
        <v>40667</v>
      </c>
      <c r="C13" s="3">
        <v>40667</v>
      </c>
      <c r="D13" s="7" t="s">
        <v>53</v>
      </c>
      <c r="E13" s="4">
        <v>8.5000000000000006E-3</v>
      </c>
      <c r="F13" s="8">
        <v>-3.0999999999999999E-3</v>
      </c>
    </row>
    <row r="14" spans="1:6">
      <c r="A14" s="5"/>
      <c r="B14" s="3"/>
      <c r="C14" s="3"/>
      <c r="D14" s="5"/>
    </row>
    <row r="15" spans="1:6">
      <c r="A15" s="7">
        <v>40668</v>
      </c>
      <c r="B15" s="3">
        <v>40668</v>
      </c>
      <c r="C15" s="3">
        <v>40668</v>
      </c>
      <c r="D15" s="7" t="s">
        <v>52</v>
      </c>
      <c r="E15" s="4">
        <v>3.0999999999999999E-3</v>
      </c>
      <c r="F15" s="8">
        <v>-1.11E-2</v>
      </c>
    </row>
    <row r="16" spans="1:6">
      <c r="A16" s="7">
        <v>40668</v>
      </c>
      <c r="B16" s="3">
        <v>40668</v>
      </c>
      <c r="C16" s="3">
        <v>40668</v>
      </c>
      <c r="D16" s="7" t="s">
        <v>55</v>
      </c>
      <c r="E16" s="4">
        <v>6.6E-3</v>
      </c>
      <c r="F16" s="8">
        <v>-7.1999999999999998E-3</v>
      </c>
    </row>
    <row r="17" spans="1:6">
      <c r="A17" s="7">
        <v>40668</v>
      </c>
      <c r="B17" s="3">
        <v>40668</v>
      </c>
      <c r="C17" s="3">
        <v>40668</v>
      </c>
      <c r="D17" s="7" t="s">
        <v>53</v>
      </c>
      <c r="E17" s="4">
        <v>1.0200000000000001E-2</v>
      </c>
      <c r="F17" s="8">
        <v>-3.3999999999999998E-3</v>
      </c>
    </row>
    <row r="18" spans="1:6">
      <c r="A18" s="5"/>
      <c r="B18" s="3"/>
      <c r="C18" s="3"/>
      <c r="D18" s="5"/>
    </row>
    <row r="19" spans="1:6">
      <c r="A19" s="7">
        <v>40669</v>
      </c>
      <c r="B19" s="3">
        <v>40669</v>
      </c>
      <c r="C19" s="3">
        <v>40669</v>
      </c>
      <c r="D19" s="7" t="s">
        <v>52</v>
      </c>
      <c r="E19" s="4">
        <v>3.3E-3</v>
      </c>
      <c r="F19" s="8">
        <v>-1.0800000000000001E-2</v>
      </c>
    </row>
    <row r="20" spans="1:6">
      <c r="A20" s="7">
        <v>40669</v>
      </c>
      <c r="B20" s="3">
        <v>40669</v>
      </c>
      <c r="C20" s="3">
        <v>40669</v>
      </c>
      <c r="D20" s="7" t="s">
        <v>55</v>
      </c>
      <c r="E20" s="4">
        <v>6.8999999999999999E-3</v>
      </c>
      <c r="F20" s="8">
        <v>-7.0000000000000001E-3</v>
      </c>
    </row>
    <row r="21" spans="1:6">
      <c r="A21" s="7">
        <v>40669</v>
      </c>
      <c r="B21" s="3">
        <v>40669</v>
      </c>
      <c r="C21" s="3">
        <v>40669</v>
      </c>
      <c r="D21" s="7" t="s">
        <v>53</v>
      </c>
      <c r="E21" s="4">
        <v>1.0500000000000001E-2</v>
      </c>
      <c r="F21" s="8">
        <v>-3.3E-3</v>
      </c>
    </row>
    <row r="22" spans="1:6">
      <c r="A22" s="9"/>
      <c r="B22" s="10"/>
      <c r="C22" s="10"/>
      <c r="D22" s="9"/>
      <c r="E22" s="10"/>
      <c r="F22" s="10"/>
    </row>
    <row r="23" spans="1:6">
      <c r="A23" s="7">
        <v>40672</v>
      </c>
      <c r="B23" s="3">
        <v>40669.9</v>
      </c>
      <c r="C23" s="3">
        <v>40670</v>
      </c>
      <c r="D23" s="7" t="s">
        <v>52</v>
      </c>
      <c r="E23" s="4">
        <v>-1.1599999999999999E-2</v>
      </c>
      <c r="F23" s="8">
        <v>-4.3700000000000003E-2</v>
      </c>
    </row>
    <row r="24" spans="1:6">
      <c r="A24" s="7">
        <v>40672</v>
      </c>
      <c r="B24" s="3">
        <v>40669.9</v>
      </c>
      <c r="C24" s="3">
        <v>40670</v>
      </c>
      <c r="D24" s="7" t="s">
        <v>55</v>
      </c>
      <c r="E24" s="4">
        <v>5.1999999999999998E-3</v>
      </c>
      <c r="F24" s="8">
        <v>-1.54E-2</v>
      </c>
    </row>
    <row r="25" spans="1:6">
      <c r="A25" s="7">
        <v>40672</v>
      </c>
      <c r="B25" s="3">
        <v>40669.9</v>
      </c>
      <c r="C25" s="3">
        <v>40670</v>
      </c>
      <c r="D25" s="7" t="s">
        <v>53</v>
      </c>
      <c r="E25" s="4">
        <v>2.1999999999999999E-2</v>
      </c>
      <c r="F25" s="8">
        <v>1.29E-2</v>
      </c>
    </row>
    <row r="26" spans="1:6">
      <c r="A26" s="5"/>
      <c r="D26" s="5"/>
    </row>
    <row r="27" spans="1:6">
      <c r="A27" s="7">
        <v>40673</v>
      </c>
      <c r="B27" s="3">
        <v>40670.9</v>
      </c>
      <c r="C27" s="3">
        <v>40671</v>
      </c>
      <c r="D27" s="7" t="s">
        <v>52</v>
      </c>
      <c r="E27" s="4">
        <v>-1.0800000000000001E-2</v>
      </c>
      <c r="F27" s="8">
        <v>-4.3900000000000002E-2</v>
      </c>
    </row>
    <row r="28" spans="1:6">
      <c r="A28" s="7">
        <v>40673</v>
      </c>
      <c r="B28" s="3">
        <v>40670.9</v>
      </c>
      <c r="C28" s="3">
        <v>40671</v>
      </c>
      <c r="D28" s="7" t="s">
        <v>55</v>
      </c>
      <c r="E28" s="4">
        <v>5.5999999999999999E-3</v>
      </c>
      <c r="F28" s="8">
        <v>-1.5800000000000002E-2</v>
      </c>
    </row>
    <row r="29" spans="1:6">
      <c r="A29" s="7">
        <v>40673</v>
      </c>
      <c r="B29" s="3">
        <v>40670.9</v>
      </c>
      <c r="C29" s="3">
        <v>40671</v>
      </c>
      <c r="D29" s="7" t="s">
        <v>53</v>
      </c>
      <c r="E29" s="4">
        <v>2.1999999999999999E-2</v>
      </c>
      <c r="F29" s="8">
        <v>1.23E-2</v>
      </c>
    </row>
    <row r="30" spans="1:6">
      <c r="A30" s="5"/>
      <c r="D30" s="5"/>
    </row>
    <row r="31" spans="1:6">
      <c r="A31" s="7">
        <v>40674</v>
      </c>
      <c r="B31" s="3">
        <v>40671.9</v>
      </c>
      <c r="C31" s="3">
        <v>40672</v>
      </c>
      <c r="D31" s="7" t="s">
        <v>52</v>
      </c>
      <c r="E31" s="4">
        <v>-8.3999999999999995E-3</v>
      </c>
      <c r="F31" s="8">
        <v>-4.6300000000000001E-2</v>
      </c>
    </row>
    <row r="32" spans="1:6">
      <c r="A32" s="7">
        <v>40674</v>
      </c>
      <c r="B32" s="3">
        <v>40671.9</v>
      </c>
      <c r="C32" s="3">
        <v>40672</v>
      </c>
      <c r="D32" s="7" t="s">
        <v>55</v>
      </c>
      <c r="E32" s="4">
        <v>8.3000000000000001E-3</v>
      </c>
      <c r="F32" s="8">
        <v>-1.8499999999999999E-2</v>
      </c>
    </row>
    <row r="33" spans="1:6">
      <c r="A33" s="7">
        <v>40674</v>
      </c>
      <c r="B33" s="3">
        <v>40671.9</v>
      </c>
      <c r="C33" s="3">
        <v>40672</v>
      </c>
      <c r="D33" s="7" t="s">
        <v>53</v>
      </c>
      <c r="E33" s="4">
        <v>2.4899999999999999E-2</v>
      </c>
      <c r="F33" s="8">
        <v>9.1999999999999998E-3</v>
      </c>
    </row>
    <row r="34" spans="1:6">
      <c r="A34" s="5"/>
      <c r="D34" s="5"/>
    </row>
    <row r="35" spans="1:6">
      <c r="A35" s="7">
        <v>40675</v>
      </c>
      <c r="B35" s="3">
        <v>40672.9</v>
      </c>
      <c r="C35" s="3">
        <v>40673</v>
      </c>
      <c r="D35" s="7" t="s">
        <v>52</v>
      </c>
      <c r="E35" s="4">
        <v>-6.4000000000000003E-3</v>
      </c>
      <c r="F35" s="8">
        <v>-4.7899999999999998E-2</v>
      </c>
    </row>
    <row r="36" spans="1:6">
      <c r="A36" s="7">
        <v>40675</v>
      </c>
      <c r="B36" s="3">
        <v>40672.9</v>
      </c>
      <c r="C36" s="3">
        <v>40673</v>
      </c>
      <c r="D36" s="7" t="s">
        <v>55</v>
      </c>
      <c r="E36" s="4">
        <v>0.01</v>
      </c>
      <c r="F36" s="8">
        <v>-2.06E-2</v>
      </c>
    </row>
    <row r="37" spans="1:6">
      <c r="A37" s="7">
        <v>40675</v>
      </c>
      <c r="B37" s="3">
        <v>40672.9</v>
      </c>
      <c r="C37" s="3">
        <v>40673</v>
      </c>
      <c r="D37" s="7" t="s">
        <v>53</v>
      </c>
      <c r="E37" s="4">
        <v>2.64E-2</v>
      </c>
      <c r="F37" s="8">
        <v>6.7999999999999996E-3</v>
      </c>
    </row>
    <row r="38" spans="1:6">
      <c r="A38" s="5"/>
      <c r="D38" s="5"/>
    </row>
    <row r="39" spans="1:6">
      <c r="A39" s="7">
        <v>40676</v>
      </c>
      <c r="B39" s="3">
        <v>40673.9</v>
      </c>
      <c r="C39" s="3">
        <v>40674</v>
      </c>
      <c r="D39" s="7" t="s">
        <v>52</v>
      </c>
      <c r="E39" s="4">
        <v>-6.4000000000000003E-3</v>
      </c>
      <c r="F39" s="8">
        <v>-4.5999999999999999E-2</v>
      </c>
    </row>
    <row r="40" spans="1:6">
      <c r="A40" s="7">
        <v>40676</v>
      </c>
      <c r="B40" s="3">
        <v>40673.9</v>
      </c>
      <c r="C40" s="3">
        <v>40674</v>
      </c>
      <c r="D40" s="7" t="s">
        <v>55</v>
      </c>
      <c r="E40" s="4">
        <v>9.4999999999999998E-3</v>
      </c>
      <c r="F40" s="8">
        <v>-1.95E-2</v>
      </c>
    </row>
    <row r="41" spans="1:6">
      <c r="A41" s="7">
        <v>40676</v>
      </c>
      <c r="B41" s="3">
        <v>40673.9</v>
      </c>
      <c r="C41" s="3">
        <v>40674</v>
      </c>
      <c r="D41" s="7" t="s">
        <v>53</v>
      </c>
      <c r="E41" s="4">
        <v>2.53E-2</v>
      </c>
      <c r="F41" s="8">
        <v>7.1000000000000004E-3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workbookViewId="0"/>
  </sheetViews>
  <sheetFormatPr baseColWidth="10" defaultRowHeight="12" outlineLevelCol="1" x14ac:dyDescent="0"/>
  <cols>
    <col min="2" max="2" width="0" hidden="1" customWidth="1" outlineLevel="1"/>
    <col min="3" max="3" width="15.1640625" bestFit="1" customWidth="1" collapsed="1"/>
    <col min="4" max="4" width="0" hidden="1" customWidth="1" outlineLevel="1"/>
    <col min="5" max="5" width="14.5" bestFit="1" customWidth="1" collapsed="1"/>
    <col min="6" max="6" width="18.1640625" bestFit="1" customWidth="1"/>
    <col min="7" max="7" width="17.6640625" bestFit="1" customWidth="1"/>
  </cols>
  <sheetData>
    <row r="1" spans="1:7" s="6" customFormat="1" ht="15">
      <c r="A1" s="11" t="s">
        <v>59</v>
      </c>
      <c r="B1" s="11" t="s">
        <v>3</v>
      </c>
      <c r="C1" s="11" t="s">
        <v>73</v>
      </c>
      <c r="D1" s="11" t="s">
        <v>4</v>
      </c>
      <c r="E1" s="11" t="s">
        <v>74</v>
      </c>
      <c r="F1" s="11" t="s">
        <v>75</v>
      </c>
      <c r="G1" s="11" t="s">
        <v>76</v>
      </c>
    </row>
    <row r="2" spans="1:7">
      <c r="A2" s="12">
        <v>1</v>
      </c>
      <c r="B2" s="5" t="s">
        <v>14</v>
      </c>
      <c r="C2" s="13">
        <f>VALUE(B2)</f>
        <v>1E-4</v>
      </c>
      <c r="D2" s="2" t="s">
        <v>9</v>
      </c>
      <c r="E2" s="14">
        <f>VALUE(D2)</f>
        <v>0</v>
      </c>
      <c r="F2" s="13">
        <v>1.9E-3</v>
      </c>
      <c r="G2" s="14">
        <v>-1.6000000000000001E-3</v>
      </c>
    </row>
    <row r="3" spans="1:7">
      <c r="A3" s="12">
        <f>A2+1</f>
        <v>2</v>
      </c>
      <c r="B3" s="5" t="s">
        <v>13</v>
      </c>
      <c r="C3" s="13">
        <f t="shared" ref="C3:C66" si="0">VALUE(B3)</f>
        <v>-2.0000000000000001E-4</v>
      </c>
      <c r="D3" s="2" t="s">
        <v>9</v>
      </c>
      <c r="E3" s="14">
        <f t="shared" ref="E3:E66" si="1">VALUE(D3)</f>
        <v>0</v>
      </c>
      <c r="F3" s="13">
        <v>1.9E-3</v>
      </c>
      <c r="G3" s="14">
        <v>-1.6000000000000001E-3</v>
      </c>
    </row>
    <row r="4" spans="1:7">
      <c r="A4" s="12">
        <f t="shared" ref="A4:A67" si="2">A3+1</f>
        <v>3</v>
      </c>
      <c r="B4" s="5" t="s">
        <v>8</v>
      </c>
      <c r="C4" s="13">
        <f t="shared" si="0"/>
        <v>5.0000000000000001E-4</v>
      </c>
      <c r="D4" s="2" t="s">
        <v>2</v>
      </c>
      <c r="E4" s="14">
        <f t="shared" si="1"/>
        <v>0</v>
      </c>
      <c r="F4" s="13">
        <v>1.9E-3</v>
      </c>
      <c r="G4" s="14">
        <v>-1.6000000000000001E-3</v>
      </c>
    </row>
    <row r="5" spans="1:7">
      <c r="A5" s="12">
        <f t="shared" si="2"/>
        <v>4</v>
      </c>
      <c r="B5" s="5" t="s">
        <v>35</v>
      </c>
      <c r="C5" s="13">
        <f t="shared" si="0"/>
        <v>8.9999999999999998E-4</v>
      </c>
      <c r="D5" s="2" t="s">
        <v>25</v>
      </c>
      <c r="E5" s="14">
        <f t="shared" si="1"/>
        <v>-1.1000000000000001E-3</v>
      </c>
      <c r="F5" s="13">
        <v>1.9E-3</v>
      </c>
      <c r="G5" s="14">
        <v>-1.6000000000000001E-3</v>
      </c>
    </row>
    <row r="6" spans="1:7">
      <c r="A6" s="12">
        <f t="shared" si="2"/>
        <v>5</v>
      </c>
      <c r="B6" s="5" t="s">
        <v>36</v>
      </c>
      <c r="C6" s="13">
        <f t="shared" si="0"/>
        <v>-1.6999999999999999E-3</v>
      </c>
      <c r="D6" s="2" t="s">
        <v>46</v>
      </c>
      <c r="E6" s="14">
        <f t="shared" si="1"/>
        <v>1.6000000000000001E-3</v>
      </c>
      <c r="F6" s="13">
        <v>1.9E-3</v>
      </c>
      <c r="G6" s="14">
        <v>-1.6000000000000001E-3</v>
      </c>
    </row>
    <row r="7" spans="1:7">
      <c r="A7" s="12">
        <f t="shared" si="2"/>
        <v>6</v>
      </c>
      <c r="B7" s="5" t="s">
        <v>7</v>
      </c>
      <c r="C7" s="13">
        <f t="shared" si="0"/>
        <v>4.0000000000000002E-4</v>
      </c>
      <c r="D7" s="2" t="s">
        <v>15</v>
      </c>
      <c r="E7" s="14">
        <f t="shared" si="1"/>
        <v>-4.0000000000000002E-4</v>
      </c>
      <c r="F7" s="13">
        <v>1.9E-3</v>
      </c>
      <c r="G7" s="14">
        <v>-1.6000000000000001E-3</v>
      </c>
    </row>
    <row r="8" spans="1:7">
      <c r="A8" s="12">
        <f t="shared" si="2"/>
        <v>7</v>
      </c>
      <c r="B8" s="5" t="s">
        <v>15</v>
      </c>
      <c r="C8" s="13">
        <f t="shared" si="0"/>
        <v>-4.0000000000000002E-4</v>
      </c>
      <c r="D8" s="2" t="s">
        <v>14</v>
      </c>
      <c r="E8" s="14">
        <f t="shared" si="1"/>
        <v>1E-4</v>
      </c>
      <c r="F8" s="13">
        <v>1.9E-3</v>
      </c>
      <c r="G8" s="14">
        <v>-1.6000000000000001E-3</v>
      </c>
    </row>
    <row r="9" spans="1:7">
      <c r="A9" s="12">
        <f t="shared" si="2"/>
        <v>8</v>
      </c>
      <c r="B9" s="5" t="s">
        <v>18</v>
      </c>
      <c r="C9" s="13">
        <f t="shared" si="0"/>
        <v>-1.4E-3</v>
      </c>
      <c r="D9" s="2" t="s">
        <v>5</v>
      </c>
      <c r="E9" s="14">
        <f t="shared" si="1"/>
        <v>1.4E-3</v>
      </c>
      <c r="F9" s="13">
        <v>1.9E-3</v>
      </c>
      <c r="G9" s="14">
        <v>-1.6000000000000001E-3</v>
      </c>
    </row>
    <row r="10" spans="1:7">
      <c r="A10" s="12">
        <f t="shared" si="2"/>
        <v>9</v>
      </c>
      <c r="B10" s="5" t="s">
        <v>60</v>
      </c>
      <c r="C10" s="13">
        <f t="shared" si="0"/>
        <v>8.0000000000000004E-4</v>
      </c>
      <c r="D10" s="2" t="s">
        <v>23</v>
      </c>
      <c r="E10" s="14">
        <f t="shared" si="1"/>
        <v>-1.1999999999999999E-3</v>
      </c>
      <c r="F10" s="13">
        <v>1.9E-3</v>
      </c>
      <c r="G10" s="14">
        <v>-1.6000000000000001E-3</v>
      </c>
    </row>
    <row r="11" spans="1:7">
      <c r="A11" s="12">
        <f t="shared" si="2"/>
        <v>10</v>
      </c>
      <c r="B11" s="5" t="s">
        <v>61</v>
      </c>
      <c r="C11" s="13">
        <f t="shared" si="0"/>
        <v>2.9999999999999997E-4</v>
      </c>
      <c r="D11" s="2" t="s">
        <v>14</v>
      </c>
      <c r="E11" s="14">
        <f t="shared" si="1"/>
        <v>1E-4</v>
      </c>
      <c r="F11" s="13">
        <v>1.9E-3</v>
      </c>
      <c r="G11" s="14">
        <v>-1.6000000000000001E-3</v>
      </c>
    </row>
    <row r="12" spans="1:7">
      <c r="A12" s="12">
        <f t="shared" si="2"/>
        <v>11</v>
      </c>
      <c r="B12" s="5" t="s">
        <v>15</v>
      </c>
      <c r="C12" s="13">
        <f t="shared" si="0"/>
        <v>-4.0000000000000002E-4</v>
      </c>
      <c r="D12" s="2" t="s">
        <v>45</v>
      </c>
      <c r="E12" s="14">
        <f t="shared" si="1"/>
        <v>5.9999999999999995E-4</v>
      </c>
      <c r="F12" s="13">
        <v>1.9E-3</v>
      </c>
      <c r="G12" s="14">
        <v>-1.6000000000000001E-3</v>
      </c>
    </row>
    <row r="13" spans="1:7">
      <c r="A13" s="12">
        <f t="shared" si="2"/>
        <v>12</v>
      </c>
      <c r="B13" s="5" t="s">
        <v>9</v>
      </c>
      <c r="C13" s="13">
        <f t="shared" si="0"/>
        <v>0</v>
      </c>
      <c r="D13" s="2" t="s">
        <v>14</v>
      </c>
      <c r="E13" s="14">
        <f t="shared" si="1"/>
        <v>1E-4</v>
      </c>
      <c r="F13" s="13">
        <v>1.9E-3</v>
      </c>
      <c r="G13" s="14">
        <v>-1.6000000000000001E-3</v>
      </c>
    </row>
    <row r="14" spans="1:7">
      <c r="A14" s="12">
        <f t="shared" si="2"/>
        <v>13</v>
      </c>
      <c r="B14" s="5" t="s">
        <v>10</v>
      </c>
      <c r="C14" s="13">
        <f t="shared" si="0"/>
        <v>-1E-4</v>
      </c>
      <c r="D14" s="2" t="s">
        <v>13</v>
      </c>
      <c r="E14" s="14">
        <f t="shared" si="1"/>
        <v>-2.0000000000000001E-4</v>
      </c>
      <c r="F14" s="13">
        <v>1.9E-3</v>
      </c>
      <c r="G14" s="14">
        <v>-1.6000000000000001E-3</v>
      </c>
    </row>
    <row r="15" spans="1:7">
      <c r="A15" s="12">
        <f t="shared" si="2"/>
        <v>14</v>
      </c>
      <c r="B15" s="5" t="s">
        <v>9</v>
      </c>
      <c r="C15" s="13">
        <f t="shared" si="0"/>
        <v>0</v>
      </c>
      <c r="D15" s="2" t="s">
        <v>11</v>
      </c>
      <c r="E15" s="14">
        <f t="shared" si="1"/>
        <v>2.0000000000000001E-4</v>
      </c>
      <c r="F15" s="13">
        <v>1.9E-3</v>
      </c>
      <c r="G15" s="14">
        <v>-1.6000000000000001E-3</v>
      </c>
    </row>
    <row r="16" spans="1:7">
      <c r="A16" s="12">
        <f t="shared" si="2"/>
        <v>15</v>
      </c>
      <c r="B16" s="5" t="s">
        <v>31</v>
      </c>
      <c r="C16" s="13">
        <f t="shared" si="0"/>
        <v>-5.0000000000000001E-4</v>
      </c>
      <c r="D16" s="2" t="s">
        <v>61</v>
      </c>
      <c r="E16" s="14">
        <f t="shared" si="1"/>
        <v>2.9999999999999997E-4</v>
      </c>
      <c r="F16" s="13">
        <v>1.9E-3</v>
      </c>
      <c r="G16" s="14">
        <v>-1.6000000000000001E-3</v>
      </c>
    </row>
    <row r="17" spans="1:7">
      <c r="A17" s="12">
        <f t="shared" si="2"/>
        <v>16</v>
      </c>
      <c r="B17" s="5" t="s">
        <v>61</v>
      </c>
      <c r="C17" s="13">
        <f t="shared" si="0"/>
        <v>2.9999999999999997E-4</v>
      </c>
      <c r="D17" s="2" t="s">
        <v>16</v>
      </c>
      <c r="E17" s="14">
        <f t="shared" si="1"/>
        <v>-6.9999999999999999E-4</v>
      </c>
      <c r="F17" s="13">
        <v>1.9E-3</v>
      </c>
      <c r="G17" s="14">
        <v>-1.6000000000000001E-3</v>
      </c>
    </row>
    <row r="18" spans="1:7">
      <c r="A18" s="12">
        <f t="shared" si="2"/>
        <v>17</v>
      </c>
      <c r="B18" s="5" t="s">
        <v>45</v>
      </c>
      <c r="C18" s="13">
        <f t="shared" si="0"/>
        <v>5.9999999999999995E-4</v>
      </c>
      <c r="D18" s="2" t="s">
        <v>2</v>
      </c>
      <c r="E18" s="14">
        <f t="shared" si="1"/>
        <v>0</v>
      </c>
      <c r="F18" s="13">
        <v>1.9E-3</v>
      </c>
      <c r="G18" s="14">
        <v>-1.6000000000000001E-3</v>
      </c>
    </row>
    <row r="19" spans="1:7">
      <c r="A19" s="12">
        <f t="shared" si="2"/>
        <v>18</v>
      </c>
      <c r="B19" s="5" t="s">
        <v>31</v>
      </c>
      <c r="C19" s="13">
        <f t="shared" si="0"/>
        <v>-5.0000000000000001E-4</v>
      </c>
      <c r="D19" s="2" t="s">
        <v>61</v>
      </c>
      <c r="E19" s="14">
        <f t="shared" si="1"/>
        <v>2.9999999999999997E-4</v>
      </c>
      <c r="F19" s="13">
        <v>1.9E-3</v>
      </c>
      <c r="G19" s="14">
        <v>-1.6000000000000001E-3</v>
      </c>
    </row>
    <row r="20" spans="1:7">
      <c r="A20" s="12">
        <f t="shared" si="2"/>
        <v>19</v>
      </c>
      <c r="B20" s="5" t="s">
        <v>27</v>
      </c>
      <c r="C20" s="13">
        <f t="shared" si="0"/>
        <v>6.9999999999999999E-4</v>
      </c>
      <c r="D20" s="2" t="s">
        <v>18</v>
      </c>
      <c r="E20" s="14">
        <f t="shared" si="1"/>
        <v>-1.4E-3</v>
      </c>
      <c r="F20" s="13">
        <v>1.9E-3</v>
      </c>
      <c r="G20" s="14">
        <v>-1.6000000000000001E-3</v>
      </c>
    </row>
    <row r="21" spans="1:7">
      <c r="A21" s="12">
        <f t="shared" si="2"/>
        <v>20</v>
      </c>
      <c r="B21" s="5" t="s">
        <v>60</v>
      </c>
      <c r="C21" s="13">
        <f t="shared" si="0"/>
        <v>8.0000000000000004E-4</v>
      </c>
      <c r="D21" s="2" t="s">
        <v>14</v>
      </c>
      <c r="E21" s="14">
        <f t="shared" si="1"/>
        <v>1E-4</v>
      </c>
      <c r="F21" s="13">
        <v>1.9E-3</v>
      </c>
      <c r="G21" s="14">
        <v>-1.6000000000000001E-3</v>
      </c>
    </row>
    <row r="22" spans="1:7">
      <c r="A22" s="12">
        <f t="shared" si="2"/>
        <v>21</v>
      </c>
      <c r="B22" s="5" t="s">
        <v>31</v>
      </c>
      <c r="C22" s="13">
        <f t="shared" si="0"/>
        <v>-5.0000000000000001E-4</v>
      </c>
      <c r="D22" s="2" t="s">
        <v>24</v>
      </c>
      <c r="E22" s="14">
        <f t="shared" si="1"/>
        <v>-8.0000000000000004E-4</v>
      </c>
      <c r="F22" s="13">
        <v>1.9E-3</v>
      </c>
      <c r="G22" s="14">
        <v>-1.6000000000000001E-3</v>
      </c>
    </row>
    <row r="23" spans="1:7">
      <c r="A23" s="12">
        <f t="shared" si="2"/>
        <v>22</v>
      </c>
      <c r="B23" s="5" t="s">
        <v>61</v>
      </c>
      <c r="C23" s="13">
        <f t="shared" si="0"/>
        <v>2.9999999999999997E-4</v>
      </c>
      <c r="D23" s="2" t="s">
        <v>17</v>
      </c>
      <c r="E23" s="14">
        <f t="shared" si="1"/>
        <v>-1E-3</v>
      </c>
      <c r="F23" s="13">
        <v>1.9E-3</v>
      </c>
      <c r="G23" s="14">
        <v>-1.6000000000000001E-3</v>
      </c>
    </row>
    <row r="24" spans="1:7">
      <c r="A24" s="12">
        <f t="shared" si="2"/>
        <v>23</v>
      </c>
      <c r="B24" s="5" t="s">
        <v>7</v>
      </c>
      <c r="C24" s="13">
        <f t="shared" si="0"/>
        <v>4.0000000000000002E-4</v>
      </c>
      <c r="D24" s="2" t="s">
        <v>15</v>
      </c>
      <c r="E24" s="14">
        <f t="shared" si="1"/>
        <v>-4.0000000000000002E-4</v>
      </c>
      <c r="F24" s="13">
        <v>1.9E-3</v>
      </c>
      <c r="G24" s="14">
        <v>-1.6000000000000001E-3</v>
      </c>
    </row>
    <row r="25" spans="1:7">
      <c r="A25" s="12">
        <f t="shared" si="2"/>
        <v>24</v>
      </c>
      <c r="B25" s="5" t="s">
        <v>61</v>
      </c>
      <c r="C25" s="13">
        <f t="shared" si="0"/>
        <v>2.9999999999999997E-4</v>
      </c>
      <c r="D25" s="2" t="s">
        <v>15</v>
      </c>
      <c r="E25" s="14">
        <f t="shared" si="1"/>
        <v>-4.0000000000000002E-4</v>
      </c>
      <c r="F25" s="13">
        <v>1.9E-3</v>
      </c>
      <c r="G25" s="14">
        <v>-1.6000000000000001E-3</v>
      </c>
    </row>
    <row r="26" spans="1:7">
      <c r="A26" s="12">
        <f t="shared" si="2"/>
        <v>25</v>
      </c>
      <c r="B26" s="5" t="s">
        <v>48</v>
      </c>
      <c r="C26" s="13">
        <f t="shared" si="0"/>
        <v>1.9E-3</v>
      </c>
      <c r="D26" s="2" t="s">
        <v>36</v>
      </c>
      <c r="E26" s="14">
        <f t="shared" si="1"/>
        <v>-1.6999999999999999E-3</v>
      </c>
      <c r="F26" s="13">
        <v>1.9E-3</v>
      </c>
      <c r="G26" s="14">
        <v>-1.6000000000000001E-3</v>
      </c>
    </row>
    <row r="27" spans="1:7">
      <c r="A27" s="12">
        <f t="shared" si="2"/>
        <v>26</v>
      </c>
      <c r="B27" s="5" t="s">
        <v>24</v>
      </c>
      <c r="C27" s="13">
        <f t="shared" si="0"/>
        <v>-8.0000000000000004E-4</v>
      </c>
      <c r="D27" s="2" t="s">
        <v>45</v>
      </c>
      <c r="E27" s="14">
        <f t="shared" si="1"/>
        <v>5.9999999999999995E-4</v>
      </c>
      <c r="F27" s="13">
        <v>1.9E-3</v>
      </c>
      <c r="G27" s="14">
        <v>-1.6000000000000001E-3</v>
      </c>
    </row>
    <row r="28" spans="1:7">
      <c r="A28" s="12">
        <f t="shared" si="2"/>
        <v>27</v>
      </c>
      <c r="B28" s="5" t="s">
        <v>61</v>
      </c>
      <c r="C28" s="13">
        <f t="shared" si="0"/>
        <v>2.9999999999999997E-4</v>
      </c>
      <c r="D28" s="2" t="s">
        <v>11</v>
      </c>
      <c r="E28" s="14">
        <f t="shared" si="1"/>
        <v>2.0000000000000001E-4</v>
      </c>
      <c r="F28" s="13">
        <v>1.9E-3</v>
      </c>
      <c r="G28" s="14">
        <v>-1.6000000000000001E-3</v>
      </c>
    </row>
    <row r="29" spans="1:7">
      <c r="A29" s="12">
        <f t="shared" si="2"/>
        <v>28</v>
      </c>
      <c r="B29" s="5" t="s">
        <v>60</v>
      </c>
      <c r="C29" s="13">
        <f t="shared" si="0"/>
        <v>8.0000000000000004E-4</v>
      </c>
      <c r="D29" s="2" t="s">
        <v>13</v>
      </c>
      <c r="E29" s="14">
        <f t="shared" si="1"/>
        <v>-2.0000000000000001E-4</v>
      </c>
      <c r="F29" s="13">
        <v>1.9E-3</v>
      </c>
      <c r="G29" s="14">
        <v>-1.6000000000000001E-3</v>
      </c>
    </row>
    <row r="30" spans="1:7">
      <c r="A30" s="12">
        <f t="shared" si="2"/>
        <v>29</v>
      </c>
      <c r="B30" s="5" t="s">
        <v>21</v>
      </c>
      <c r="C30" s="13">
        <f t="shared" si="0"/>
        <v>-5.9999999999999995E-4</v>
      </c>
      <c r="D30" s="2" t="s">
        <v>8</v>
      </c>
      <c r="E30" s="14">
        <f t="shared" si="1"/>
        <v>5.0000000000000001E-4</v>
      </c>
      <c r="F30" s="13">
        <v>1.9E-3</v>
      </c>
      <c r="G30" s="14">
        <v>-1.6000000000000001E-3</v>
      </c>
    </row>
    <row r="31" spans="1:7">
      <c r="A31" s="12">
        <f t="shared" si="2"/>
        <v>30</v>
      </c>
      <c r="B31" s="5" t="s">
        <v>27</v>
      </c>
      <c r="C31" s="13">
        <f t="shared" si="0"/>
        <v>6.9999999999999999E-4</v>
      </c>
      <c r="D31" s="2" t="s">
        <v>25</v>
      </c>
      <c r="E31" s="14">
        <f t="shared" si="1"/>
        <v>-1.1000000000000001E-3</v>
      </c>
      <c r="F31" s="13">
        <v>1.9E-3</v>
      </c>
      <c r="G31" s="14">
        <v>-1.6000000000000001E-3</v>
      </c>
    </row>
    <row r="32" spans="1:7">
      <c r="A32" s="12">
        <f t="shared" si="2"/>
        <v>31</v>
      </c>
      <c r="B32" s="5" t="s">
        <v>22</v>
      </c>
      <c r="C32" s="13">
        <f t="shared" si="0"/>
        <v>-8.9999999999999998E-4</v>
      </c>
      <c r="D32" s="2" t="s">
        <v>60</v>
      </c>
      <c r="E32" s="14">
        <f t="shared" si="1"/>
        <v>8.0000000000000004E-4</v>
      </c>
      <c r="F32" s="13">
        <v>1.9E-3</v>
      </c>
      <c r="G32" s="14">
        <v>-1.6000000000000001E-3</v>
      </c>
    </row>
    <row r="33" spans="1:7">
      <c r="A33" s="12">
        <f t="shared" si="2"/>
        <v>32</v>
      </c>
      <c r="B33" s="5" t="s">
        <v>45</v>
      </c>
      <c r="C33" s="13">
        <f t="shared" si="0"/>
        <v>5.9999999999999995E-4</v>
      </c>
      <c r="D33" s="2" t="s">
        <v>17</v>
      </c>
      <c r="E33" s="14">
        <f t="shared" si="1"/>
        <v>-1E-3</v>
      </c>
      <c r="F33" s="13">
        <v>1.9E-3</v>
      </c>
      <c r="G33" s="14">
        <v>-1.6000000000000001E-3</v>
      </c>
    </row>
    <row r="34" spans="1:7">
      <c r="A34" s="12">
        <f t="shared" si="2"/>
        <v>33</v>
      </c>
      <c r="B34" s="5" t="s">
        <v>25</v>
      </c>
      <c r="C34" s="13">
        <f t="shared" si="0"/>
        <v>-1.1000000000000001E-3</v>
      </c>
      <c r="D34" s="2" t="s">
        <v>33</v>
      </c>
      <c r="E34" s="14">
        <f t="shared" si="1"/>
        <v>1.1000000000000001E-3</v>
      </c>
      <c r="F34" s="13">
        <v>1.9E-3</v>
      </c>
      <c r="G34" s="14">
        <v>-1.6000000000000001E-3</v>
      </c>
    </row>
    <row r="35" spans="1:7">
      <c r="A35" s="12">
        <f t="shared" si="2"/>
        <v>34</v>
      </c>
      <c r="B35" s="5" t="s">
        <v>31</v>
      </c>
      <c r="C35" s="13">
        <f t="shared" si="0"/>
        <v>-5.0000000000000001E-4</v>
      </c>
      <c r="D35" s="2" t="s">
        <v>11</v>
      </c>
      <c r="E35" s="14">
        <f t="shared" si="1"/>
        <v>2.0000000000000001E-4</v>
      </c>
      <c r="F35" s="13">
        <v>1.9E-3</v>
      </c>
      <c r="G35" s="14">
        <v>-1.6000000000000001E-3</v>
      </c>
    </row>
    <row r="36" spans="1:7">
      <c r="A36" s="12">
        <f t="shared" si="2"/>
        <v>35</v>
      </c>
      <c r="B36" s="5" t="s">
        <v>25</v>
      </c>
      <c r="C36" s="13">
        <f t="shared" si="0"/>
        <v>-1.1000000000000001E-3</v>
      </c>
      <c r="D36" s="2" t="s">
        <v>45</v>
      </c>
      <c r="E36" s="14">
        <f t="shared" si="1"/>
        <v>5.9999999999999995E-4</v>
      </c>
      <c r="F36" s="13">
        <v>1.9E-3</v>
      </c>
      <c r="G36" s="14">
        <v>-1.6000000000000001E-3</v>
      </c>
    </row>
    <row r="37" spans="1:7">
      <c r="A37" s="12">
        <f t="shared" si="2"/>
        <v>36</v>
      </c>
      <c r="B37" s="5" t="s">
        <v>2</v>
      </c>
      <c r="C37" s="13">
        <f t="shared" si="0"/>
        <v>0</v>
      </c>
      <c r="D37" s="2" t="s">
        <v>2</v>
      </c>
      <c r="E37" s="14">
        <f t="shared" si="1"/>
        <v>0</v>
      </c>
      <c r="F37" s="13">
        <v>1.9E-3</v>
      </c>
      <c r="G37" s="14">
        <v>-1.6000000000000001E-3</v>
      </c>
    </row>
    <row r="38" spans="1:7">
      <c r="A38" s="12">
        <f t="shared" si="2"/>
        <v>37</v>
      </c>
      <c r="B38" s="5" t="s">
        <v>45</v>
      </c>
      <c r="C38" s="13">
        <f t="shared" si="0"/>
        <v>5.9999999999999995E-4</v>
      </c>
      <c r="D38" s="2" t="s">
        <v>10</v>
      </c>
      <c r="E38" s="14">
        <f t="shared" si="1"/>
        <v>-1E-4</v>
      </c>
      <c r="F38" s="13">
        <v>1.9E-3</v>
      </c>
      <c r="G38" s="14">
        <v>-1.6000000000000001E-3</v>
      </c>
    </row>
    <row r="39" spans="1:7">
      <c r="A39" s="12">
        <f t="shared" si="2"/>
        <v>38</v>
      </c>
      <c r="B39" s="5" t="s">
        <v>34</v>
      </c>
      <c r="C39" s="13">
        <f t="shared" si="0"/>
        <v>1E-3</v>
      </c>
      <c r="D39" s="2" t="s">
        <v>25</v>
      </c>
      <c r="E39" s="14">
        <f t="shared" si="1"/>
        <v>-1.1000000000000001E-3</v>
      </c>
      <c r="F39" s="13">
        <v>1.9E-3</v>
      </c>
      <c r="G39" s="14">
        <v>-1.6000000000000001E-3</v>
      </c>
    </row>
    <row r="40" spans="1:7">
      <c r="A40" s="12">
        <f t="shared" si="2"/>
        <v>39</v>
      </c>
      <c r="B40" s="5" t="s">
        <v>7</v>
      </c>
      <c r="C40" s="13">
        <f t="shared" si="0"/>
        <v>4.0000000000000002E-4</v>
      </c>
      <c r="D40" s="2" t="s">
        <v>22</v>
      </c>
      <c r="E40" s="14">
        <f t="shared" si="1"/>
        <v>-8.9999999999999998E-4</v>
      </c>
      <c r="F40" s="13">
        <v>1.9E-3</v>
      </c>
      <c r="G40" s="14">
        <v>-1.6000000000000001E-3</v>
      </c>
    </row>
    <row r="41" spans="1:7">
      <c r="A41" s="12">
        <f t="shared" si="2"/>
        <v>40</v>
      </c>
      <c r="B41" s="5" t="s">
        <v>22</v>
      </c>
      <c r="C41" s="13">
        <f t="shared" si="0"/>
        <v>-8.9999999999999998E-4</v>
      </c>
      <c r="D41" s="2" t="s">
        <v>27</v>
      </c>
      <c r="E41" s="14">
        <f t="shared" si="1"/>
        <v>6.9999999999999999E-4</v>
      </c>
      <c r="F41" s="13">
        <v>1.9E-3</v>
      </c>
      <c r="G41" s="14">
        <v>-1.6000000000000001E-3</v>
      </c>
    </row>
    <row r="42" spans="1:7">
      <c r="A42" s="12">
        <f t="shared" si="2"/>
        <v>41</v>
      </c>
      <c r="B42" s="5" t="s">
        <v>11</v>
      </c>
      <c r="C42" s="13">
        <f t="shared" si="0"/>
        <v>2.0000000000000001E-4</v>
      </c>
      <c r="D42" s="2" t="s">
        <v>15</v>
      </c>
      <c r="E42" s="14">
        <f t="shared" si="1"/>
        <v>-4.0000000000000002E-4</v>
      </c>
      <c r="F42" s="13">
        <v>1.9E-3</v>
      </c>
      <c r="G42" s="14">
        <v>-1.6000000000000001E-3</v>
      </c>
    </row>
    <row r="43" spans="1:7">
      <c r="A43" s="12">
        <f t="shared" si="2"/>
        <v>42</v>
      </c>
      <c r="B43" s="5" t="s">
        <v>10</v>
      </c>
      <c r="C43" s="13">
        <f t="shared" si="0"/>
        <v>-1E-4</v>
      </c>
      <c r="D43" s="2" t="s">
        <v>21</v>
      </c>
      <c r="E43" s="14">
        <f t="shared" si="1"/>
        <v>-5.9999999999999995E-4</v>
      </c>
      <c r="F43" s="13">
        <v>1.9E-3</v>
      </c>
      <c r="G43" s="14">
        <v>-1.6000000000000001E-3</v>
      </c>
    </row>
    <row r="44" spans="1:7">
      <c r="A44" s="12">
        <f t="shared" si="2"/>
        <v>43</v>
      </c>
      <c r="B44" s="5" t="s">
        <v>27</v>
      </c>
      <c r="C44" s="13">
        <f t="shared" si="0"/>
        <v>6.9999999999999999E-4</v>
      </c>
      <c r="D44" s="2" t="s">
        <v>61</v>
      </c>
      <c r="E44" s="14">
        <f t="shared" si="1"/>
        <v>2.9999999999999997E-4</v>
      </c>
      <c r="F44" s="13">
        <v>1.9E-3</v>
      </c>
      <c r="G44" s="14">
        <v>-1.6000000000000001E-3</v>
      </c>
    </row>
    <row r="45" spans="1:7">
      <c r="A45" s="12">
        <f t="shared" si="2"/>
        <v>44</v>
      </c>
      <c r="B45" s="5" t="s">
        <v>2</v>
      </c>
      <c r="C45" s="13">
        <f t="shared" si="0"/>
        <v>0</v>
      </c>
      <c r="D45" s="2" t="s">
        <v>11</v>
      </c>
      <c r="E45" s="14">
        <f t="shared" si="1"/>
        <v>2.0000000000000001E-4</v>
      </c>
      <c r="F45" s="13">
        <v>1.9E-3</v>
      </c>
      <c r="G45" s="14">
        <v>-1.6000000000000001E-3</v>
      </c>
    </row>
    <row r="46" spans="1:7">
      <c r="A46" s="12">
        <f t="shared" si="2"/>
        <v>45</v>
      </c>
      <c r="B46" s="5" t="s">
        <v>39</v>
      </c>
      <c r="C46" s="13">
        <f t="shared" si="0"/>
        <v>1.1999999999999999E-3</v>
      </c>
      <c r="D46" s="2" t="s">
        <v>25</v>
      </c>
      <c r="E46" s="14">
        <f t="shared" si="1"/>
        <v>-1.1000000000000001E-3</v>
      </c>
      <c r="F46" s="13">
        <v>1.9E-3</v>
      </c>
      <c r="G46" s="14">
        <v>-1.6000000000000001E-3</v>
      </c>
    </row>
    <row r="47" spans="1:7">
      <c r="A47" s="12">
        <f t="shared" si="2"/>
        <v>46</v>
      </c>
      <c r="B47" s="5" t="s">
        <v>60</v>
      </c>
      <c r="C47" s="13">
        <f t="shared" si="0"/>
        <v>8.0000000000000004E-4</v>
      </c>
      <c r="D47" s="2" t="s">
        <v>22</v>
      </c>
      <c r="E47" s="14">
        <f t="shared" si="1"/>
        <v>-8.9999999999999998E-4</v>
      </c>
      <c r="F47" s="13">
        <v>1.9E-3</v>
      </c>
      <c r="G47" s="14">
        <v>-1.6000000000000001E-3</v>
      </c>
    </row>
    <row r="48" spans="1:7">
      <c r="A48" s="12">
        <f t="shared" si="2"/>
        <v>47</v>
      </c>
      <c r="B48" s="5" t="s">
        <v>2</v>
      </c>
      <c r="C48" s="13">
        <f t="shared" si="0"/>
        <v>0</v>
      </c>
      <c r="D48" s="2" t="s">
        <v>19</v>
      </c>
      <c r="E48" s="14">
        <f t="shared" si="1"/>
        <v>-2.9999999999999997E-4</v>
      </c>
      <c r="F48" s="13">
        <v>1.9E-3</v>
      </c>
      <c r="G48" s="14">
        <v>-1.6000000000000001E-3</v>
      </c>
    </row>
    <row r="49" spans="1:7">
      <c r="A49" s="12">
        <f t="shared" si="2"/>
        <v>48</v>
      </c>
      <c r="B49" s="5" t="s">
        <v>2</v>
      </c>
      <c r="C49" s="13">
        <f t="shared" si="0"/>
        <v>0</v>
      </c>
      <c r="D49" s="2" t="s">
        <v>8</v>
      </c>
      <c r="E49" s="14">
        <f t="shared" si="1"/>
        <v>5.0000000000000001E-4</v>
      </c>
      <c r="F49" s="13">
        <v>1.9E-3</v>
      </c>
      <c r="G49" s="14">
        <v>-1.6000000000000001E-3</v>
      </c>
    </row>
    <row r="50" spans="1:7">
      <c r="A50" s="12">
        <f t="shared" si="2"/>
        <v>49</v>
      </c>
      <c r="B50" s="5" t="s">
        <v>60</v>
      </c>
      <c r="C50" s="13">
        <f t="shared" si="0"/>
        <v>8.0000000000000004E-4</v>
      </c>
      <c r="D50" s="2" t="s">
        <v>15</v>
      </c>
      <c r="E50" s="14">
        <f t="shared" si="1"/>
        <v>-4.0000000000000002E-4</v>
      </c>
      <c r="F50" s="13">
        <v>1.9E-3</v>
      </c>
      <c r="G50" s="14">
        <v>-1.6000000000000001E-3</v>
      </c>
    </row>
    <row r="51" spans="1:7">
      <c r="A51" s="12">
        <f t="shared" si="2"/>
        <v>50</v>
      </c>
      <c r="B51" s="5" t="s">
        <v>10</v>
      </c>
      <c r="C51" s="13">
        <f t="shared" si="0"/>
        <v>-1E-4</v>
      </c>
      <c r="D51" s="2" t="s">
        <v>10</v>
      </c>
      <c r="E51" s="14">
        <f t="shared" si="1"/>
        <v>-1E-4</v>
      </c>
      <c r="F51" s="13">
        <v>1.9E-3</v>
      </c>
      <c r="G51" s="14">
        <v>-1.6000000000000001E-3</v>
      </c>
    </row>
    <row r="52" spans="1:7">
      <c r="A52" s="12">
        <f t="shared" si="2"/>
        <v>51</v>
      </c>
      <c r="B52" s="5" t="s">
        <v>7</v>
      </c>
      <c r="C52" s="13">
        <f t="shared" si="0"/>
        <v>4.0000000000000002E-4</v>
      </c>
      <c r="D52" s="2" t="s">
        <v>13</v>
      </c>
      <c r="E52" s="14">
        <f t="shared" si="1"/>
        <v>-2.0000000000000001E-4</v>
      </c>
      <c r="F52" s="13">
        <v>1.9E-3</v>
      </c>
      <c r="G52" s="14">
        <v>-1.6000000000000001E-3</v>
      </c>
    </row>
    <row r="53" spans="1:7">
      <c r="A53" s="12">
        <f t="shared" si="2"/>
        <v>52</v>
      </c>
      <c r="B53" s="5" t="s">
        <v>35</v>
      </c>
      <c r="C53" s="13">
        <f t="shared" si="0"/>
        <v>8.9999999999999998E-4</v>
      </c>
      <c r="D53" s="2" t="s">
        <v>22</v>
      </c>
      <c r="E53" s="14">
        <f t="shared" si="1"/>
        <v>-8.9999999999999998E-4</v>
      </c>
      <c r="F53" s="13">
        <v>1.9E-3</v>
      </c>
      <c r="G53" s="14">
        <v>-1.6000000000000001E-3</v>
      </c>
    </row>
    <row r="54" spans="1:7">
      <c r="A54" s="12">
        <f t="shared" si="2"/>
        <v>53</v>
      </c>
      <c r="B54" s="5" t="s">
        <v>9</v>
      </c>
      <c r="C54" s="13">
        <f t="shared" si="0"/>
        <v>0</v>
      </c>
      <c r="D54" s="2" t="s">
        <v>14</v>
      </c>
      <c r="E54" s="14">
        <f t="shared" si="1"/>
        <v>1E-4</v>
      </c>
      <c r="F54" s="13">
        <v>1.9E-3</v>
      </c>
      <c r="G54" s="14">
        <v>-1.6000000000000001E-3</v>
      </c>
    </row>
    <row r="55" spans="1:7">
      <c r="A55" s="12">
        <f t="shared" si="2"/>
        <v>54</v>
      </c>
      <c r="B55" s="5" t="s">
        <v>44</v>
      </c>
      <c r="C55" s="13">
        <f t="shared" si="0"/>
        <v>1.6999999999999999E-3</v>
      </c>
      <c r="D55" s="2" t="s">
        <v>22</v>
      </c>
      <c r="E55" s="14">
        <f t="shared" si="1"/>
        <v>-8.9999999999999998E-4</v>
      </c>
      <c r="F55" s="13">
        <v>1.9E-3</v>
      </c>
      <c r="G55" s="14">
        <v>-1.6000000000000001E-3</v>
      </c>
    </row>
    <row r="56" spans="1:7">
      <c r="A56" s="12">
        <f t="shared" si="2"/>
        <v>55</v>
      </c>
      <c r="B56" s="5" t="s">
        <v>14</v>
      </c>
      <c r="C56" s="13">
        <f t="shared" si="0"/>
        <v>1E-4</v>
      </c>
      <c r="D56" s="2" t="s">
        <v>14</v>
      </c>
      <c r="E56" s="14">
        <f t="shared" si="1"/>
        <v>1E-4</v>
      </c>
      <c r="F56" s="13">
        <v>1.9E-3</v>
      </c>
      <c r="G56" s="14">
        <v>-1.6000000000000001E-3</v>
      </c>
    </row>
    <row r="57" spans="1:7">
      <c r="A57" s="12">
        <f t="shared" si="2"/>
        <v>56</v>
      </c>
      <c r="B57" s="5" t="s">
        <v>11</v>
      </c>
      <c r="C57" s="13">
        <f t="shared" si="0"/>
        <v>2.0000000000000001E-4</v>
      </c>
      <c r="D57" s="2" t="s">
        <v>14</v>
      </c>
      <c r="E57" s="14">
        <f t="shared" si="1"/>
        <v>1E-4</v>
      </c>
      <c r="F57" s="13">
        <v>1.9E-3</v>
      </c>
      <c r="G57" s="14">
        <v>-1.6000000000000001E-3</v>
      </c>
    </row>
    <row r="58" spans="1:7">
      <c r="A58" s="12">
        <f t="shared" si="2"/>
        <v>57</v>
      </c>
      <c r="B58" s="5" t="s">
        <v>27</v>
      </c>
      <c r="C58" s="13">
        <f t="shared" si="0"/>
        <v>6.9999999999999999E-4</v>
      </c>
      <c r="D58" s="2" t="s">
        <v>13</v>
      </c>
      <c r="E58" s="14">
        <f t="shared" si="1"/>
        <v>-2.0000000000000001E-4</v>
      </c>
      <c r="F58" s="13">
        <v>1.9E-3</v>
      </c>
      <c r="G58" s="14">
        <v>-1.6000000000000001E-3</v>
      </c>
    </row>
    <row r="59" spans="1:7">
      <c r="A59" s="12">
        <f t="shared" si="2"/>
        <v>58</v>
      </c>
      <c r="B59" s="5" t="s">
        <v>10</v>
      </c>
      <c r="C59" s="13">
        <f t="shared" si="0"/>
        <v>-1E-4</v>
      </c>
      <c r="D59" s="2" t="s">
        <v>31</v>
      </c>
      <c r="E59" s="14">
        <f t="shared" si="1"/>
        <v>-5.0000000000000001E-4</v>
      </c>
      <c r="F59" s="13">
        <v>1.9E-3</v>
      </c>
      <c r="G59" s="14">
        <v>-1.6000000000000001E-3</v>
      </c>
    </row>
    <row r="60" spans="1:7">
      <c r="A60" s="12">
        <f t="shared" si="2"/>
        <v>59</v>
      </c>
      <c r="B60" s="5" t="s">
        <v>25</v>
      </c>
      <c r="C60" s="13">
        <f t="shared" si="0"/>
        <v>-1.1000000000000001E-3</v>
      </c>
      <c r="D60" s="2" t="s">
        <v>61</v>
      </c>
      <c r="E60" s="14">
        <f t="shared" si="1"/>
        <v>2.9999999999999997E-4</v>
      </c>
      <c r="F60" s="13">
        <v>1.9E-3</v>
      </c>
      <c r="G60" s="14">
        <v>-1.6000000000000001E-3</v>
      </c>
    </row>
    <row r="61" spans="1:7">
      <c r="A61" s="12">
        <f t="shared" si="2"/>
        <v>60</v>
      </c>
      <c r="B61" s="5" t="s">
        <v>17</v>
      </c>
      <c r="C61" s="13">
        <f t="shared" si="0"/>
        <v>-1E-3</v>
      </c>
      <c r="D61" s="2" t="s">
        <v>60</v>
      </c>
      <c r="E61" s="14">
        <f t="shared" si="1"/>
        <v>8.0000000000000004E-4</v>
      </c>
      <c r="F61" s="13">
        <v>1.9E-3</v>
      </c>
      <c r="G61" s="14">
        <v>-1.6000000000000001E-3</v>
      </c>
    </row>
    <row r="62" spans="1:7">
      <c r="A62" s="12">
        <f t="shared" si="2"/>
        <v>61</v>
      </c>
      <c r="B62" s="5" t="s">
        <v>22</v>
      </c>
      <c r="C62" s="13">
        <f t="shared" si="0"/>
        <v>-8.9999999999999998E-4</v>
      </c>
      <c r="D62" s="2" t="s">
        <v>6</v>
      </c>
      <c r="E62" s="14">
        <f t="shared" si="1"/>
        <v>1.2999999999999999E-3</v>
      </c>
      <c r="F62" s="13">
        <v>1.9E-3</v>
      </c>
      <c r="G62" s="14">
        <v>-1.6000000000000001E-3</v>
      </c>
    </row>
    <row r="63" spans="1:7">
      <c r="A63" s="12">
        <f t="shared" si="2"/>
        <v>62</v>
      </c>
      <c r="B63" s="5" t="s">
        <v>11</v>
      </c>
      <c r="C63" s="13">
        <f t="shared" si="0"/>
        <v>2.0000000000000001E-4</v>
      </c>
      <c r="D63" s="2" t="s">
        <v>14</v>
      </c>
      <c r="E63" s="14">
        <f t="shared" si="1"/>
        <v>1E-4</v>
      </c>
      <c r="F63" s="13">
        <v>1.9E-3</v>
      </c>
      <c r="G63" s="14">
        <v>-1.6000000000000001E-3</v>
      </c>
    </row>
    <row r="64" spans="1:7">
      <c r="A64" s="12">
        <f t="shared" si="2"/>
        <v>63</v>
      </c>
      <c r="B64" s="5" t="s">
        <v>26</v>
      </c>
      <c r="C64" s="13">
        <f t="shared" si="0"/>
        <v>-2.8999999999999998E-3</v>
      </c>
      <c r="D64" s="2" t="s">
        <v>62</v>
      </c>
      <c r="E64" s="14">
        <f t="shared" si="1"/>
        <v>1.8E-3</v>
      </c>
      <c r="F64" s="13">
        <v>1.9E-3</v>
      </c>
      <c r="G64" s="14">
        <v>-1.6000000000000001E-3</v>
      </c>
    </row>
    <row r="65" spans="1:7">
      <c r="A65" s="12">
        <f t="shared" si="2"/>
        <v>64</v>
      </c>
      <c r="B65" s="5" t="s">
        <v>37</v>
      </c>
      <c r="C65" s="13">
        <f t="shared" si="0"/>
        <v>-3.8999999999999998E-3</v>
      </c>
      <c r="D65" s="2" t="s">
        <v>1</v>
      </c>
      <c r="E65" s="14">
        <f t="shared" si="1"/>
        <v>3.7000000000000002E-3</v>
      </c>
      <c r="F65" s="13">
        <v>1.9E-3</v>
      </c>
      <c r="G65" s="14">
        <v>-1.6000000000000001E-3</v>
      </c>
    </row>
    <row r="66" spans="1:7">
      <c r="A66" s="12">
        <f t="shared" si="2"/>
        <v>65</v>
      </c>
      <c r="B66" s="5" t="s">
        <v>10</v>
      </c>
      <c r="C66" s="13">
        <f t="shared" si="0"/>
        <v>-1E-4</v>
      </c>
      <c r="D66" s="2" t="s">
        <v>19</v>
      </c>
      <c r="E66" s="14">
        <f t="shared" si="1"/>
        <v>-2.9999999999999997E-4</v>
      </c>
      <c r="F66" s="13">
        <v>1.9E-3</v>
      </c>
      <c r="G66" s="14">
        <v>-1.6000000000000001E-3</v>
      </c>
    </row>
    <row r="67" spans="1:7">
      <c r="A67" s="12">
        <f t="shared" si="2"/>
        <v>66</v>
      </c>
      <c r="B67" s="5" t="s">
        <v>33</v>
      </c>
      <c r="C67" s="13">
        <f t="shared" ref="C67:C130" si="3">VALUE(B67)</f>
        <v>1.1000000000000001E-3</v>
      </c>
      <c r="D67" s="2" t="s">
        <v>17</v>
      </c>
      <c r="E67" s="14">
        <f t="shared" ref="E67:E130" si="4">VALUE(D67)</f>
        <v>-1E-3</v>
      </c>
      <c r="F67" s="13">
        <v>1.9E-3</v>
      </c>
      <c r="G67" s="14">
        <v>-1.6000000000000001E-3</v>
      </c>
    </row>
    <row r="68" spans="1:7">
      <c r="A68" s="12">
        <f t="shared" ref="A68:A131" si="5">A67+1</f>
        <v>67</v>
      </c>
      <c r="B68" s="5" t="s">
        <v>60</v>
      </c>
      <c r="C68" s="13">
        <f t="shared" si="3"/>
        <v>8.0000000000000004E-4</v>
      </c>
      <c r="D68" s="2" t="s">
        <v>13</v>
      </c>
      <c r="E68" s="14">
        <f t="shared" si="4"/>
        <v>-2.0000000000000001E-4</v>
      </c>
      <c r="F68" s="13">
        <v>1.9E-3</v>
      </c>
      <c r="G68" s="14">
        <v>-1.6000000000000001E-3</v>
      </c>
    </row>
    <row r="69" spans="1:7">
      <c r="A69" s="12">
        <f t="shared" si="5"/>
        <v>68</v>
      </c>
      <c r="B69" s="5" t="s">
        <v>7</v>
      </c>
      <c r="C69" s="13">
        <f t="shared" si="3"/>
        <v>4.0000000000000002E-4</v>
      </c>
      <c r="D69" s="2" t="s">
        <v>19</v>
      </c>
      <c r="E69" s="14">
        <f t="shared" si="4"/>
        <v>-2.9999999999999997E-4</v>
      </c>
      <c r="F69" s="13">
        <v>1.9E-3</v>
      </c>
      <c r="G69" s="14">
        <v>-1.6000000000000001E-3</v>
      </c>
    </row>
    <row r="70" spans="1:7">
      <c r="A70" s="12">
        <f t="shared" si="5"/>
        <v>69</v>
      </c>
      <c r="B70" s="5" t="s">
        <v>8</v>
      </c>
      <c r="C70" s="13">
        <f t="shared" si="3"/>
        <v>5.0000000000000001E-4</v>
      </c>
      <c r="D70" s="2" t="s">
        <v>14</v>
      </c>
      <c r="E70" s="14">
        <f t="shared" si="4"/>
        <v>1E-4</v>
      </c>
      <c r="F70" s="13">
        <v>1.9E-3</v>
      </c>
      <c r="G70" s="14">
        <v>-1.6000000000000001E-3</v>
      </c>
    </row>
    <row r="71" spans="1:7">
      <c r="A71" s="12">
        <f t="shared" si="5"/>
        <v>70</v>
      </c>
      <c r="B71" s="5" t="s">
        <v>24</v>
      </c>
      <c r="C71" s="13">
        <f t="shared" si="3"/>
        <v>-8.0000000000000004E-4</v>
      </c>
      <c r="D71" s="2" t="s">
        <v>35</v>
      </c>
      <c r="E71" s="14">
        <f t="shared" si="4"/>
        <v>8.9999999999999998E-4</v>
      </c>
      <c r="F71" s="13">
        <v>1.9E-3</v>
      </c>
      <c r="G71" s="14">
        <v>-1.6000000000000001E-3</v>
      </c>
    </row>
    <row r="72" spans="1:7">
      <c r="A72" s="12">
        <f t="shared" si="5"/>
        <v>71</v>
      </c>
      <c r="B72" s="5" t="s">
        <v>21</v>
      </c>
      <c r="C72" s="13">
        <f t="shared" si="3"/>
        <v>-5.9999999999999995E-4</v>
      </c>
      <c r="D72" s="2" t="s">
        <v>27</v>
      </c>
      <c r="E72" s="14">
        <f t="shared" si="4"/>
        <v>6.9999999999999999E-4</v>
      </c>
      <c r="F72" s="13">
        <v>1.9E-3</v>
      </c>
      <c r="G72" s="14">
        <v>-1.6000000000000001E-3</v>
      </c>
    </row>
    <row r="73" spans="1:7">
      <c r="A73" s="12">
        <f t="shared" si="5"/>
        <v>72</v>
      </c>
      <c r="B73" s="5" t="s">
        <v>45</v>
      </c>
      <c r="C73" s="13">
        <f t="shared" si="3"/>
        <v>5.9999999999999995E-4</v>
      </c>
      <c r="D73" s="2" t="s">
        <v>15</v>
      </c>
      <c r="E73" s="14">
        <f t="shared" si="4"/>
        <v>-4.0000000000000002E-4</v>
      </c>
      <c r="F73" s="13">
        <v>1.9E-3</v>
      </c>
      <c r="G73" s="14">
        <v>-1.6000000000000001E-3</v>
      </c>
    </row>
    <row r="74" spans="1:7">
      <c r="A74" s="12">
        <f t="shared" si="5"/>
        <v>73</v>
      </c>
      <c r="B74" s="5" t="s">
        <v>8</v>
      </c>
      <c r="C74" s="13">
        <f t="shared" si="3"/>
        <v>5.0000000000000001E-4</v>
      </c>
      <c r="D74" s="2" t="s">
        <v>15</v>
      </c>
      <c r="E74" s="14">
        <f t="shared" si="4"/>
        <v>-4.0000000000000002E-4</v>
      </c>
      <c r="F74" s="13">
        <v>1.9E-3</v>
      </c>
      <c r="G74" s="14">
        <v>-1.6000000000000001E-3</v>
      </c>
    </row>
    <row r="75" spans="1:7">
      <c r="A75" s="12">
        <f t="shared" si="5"/>
        <v>74</v>
      </c>
      <c r="B75" s="5" t="s">
        <v>7</v>
      </c>
      <c r="C75" s="13">
        <f t="shared" si="3"/>
        <v>4.0000000000000002E-4</v>
      </c>
      <c r="D75" s="2" t="s">
        <v>15</v>
      </c>
      <c r="E75" s="14">
        <f t="shared" si="4"/>
        <v>-4.0000000000000002E-4</v>
      </c>
      <c r="F75" s="13">
        <v>1.9E-3</v>
      </c>
      <c r="G75" s="14">
        <v>-1.6000000000000001E-3</v>
      </c>
    </row>
    <row r="76" spans="1:7">
      <c r="A76" s="12">
        <f t="shared" si="5"/>
        <v>75</v>
      </c>
      <c r="B76" s="5" t="s">
        <v>23</v>
      </c>
      <c r="C76" s="13">
        <f t="shared" si="3"/>
        <v>-1.1999999999999999E-3</v>
      </c>
      <c r="D76" s="2" t="s">
        <v>35</v>
      </c>
      <c r="E76" s="14">
        <f t="shared" si="4"/>
        <v>8.9999999999999998E-4</v>
      </c>
      <c r="F76" s="13">
        <v>1.9E-3</v>
      </c>
      <c r="G76" s="14">
        <v>-1.6000000000000001E-3</v>
      </c>
    </row>
    <row r="77" spans="1:7">
      <c r="A77" s="12">
        <f t="shared" si="5"/>
        <v>76</v>
      </c>
      <c r="B77" s="5" t="s">
        <v>13</v>
      </c>
      <c r="C77" s="13">
        <f t="shared" si="3"/>
        <v>-2.0000000000000001E-4</v>
      </c>
      <c r="D77" s="2" t="s">
        <v>14</v>
      </c>
      <c r="E77" s="14">
        <f t="shared" si="4"/>
        <v>1E-4</v>
      </c>
      <c r="F77" s="13">
        <v>1.9E-3</v>
      </c>
      <c r="G77" s="14">
        <v>-1.6000000000000001E-3</v>
      </c>
    </row>
    <row r="78" spans="1:7">
      <c r="A78" s="12">
        <f t="shared" si="5"/>
        <v>77</v>
      </c>
      <c r="B78" s="5" t="s">
        <v>11</v>
      </c>
      <c r="C78" s="13">
        <f t="shared" si="3"/>
        <v>2.0000000000000001E-4</v>
      </c>
      <c r="D78" s="2" t="s">
        <v>7</v>
      </c>
      <c r="E78" s="14">
        <f t="shared" si="4"/>
        <v>4.0000000000000002E-4</v>
      </c>
      <c r="F78" s="13">
        <v>1.9E-3</v>
      </c>
      <c r="G78" s="14">
        <v>-1.6000000000000001E-3</v>
      </c>
    </row>
    <row r="79" spans="1:7">
      <c r="A79" s="12">
        <f t="shared" si="5"/>
        <v>78</v>
      </c>
      <c r="B79" s="5" t="s">
        <v>28</v>
      </c>
      <c r="C79" s="13">
        <f t="shared" si="3"/>
        <v>-1.5E-3</v>
      </c>
      <c r="D79" s="2" t="s">
        <v>60</v>
      </c>
      <c r="E79" s="14">
        <f t="shared" si="4"/>
        <v>8.0000000000000004E-4</v>
      </c>
      <c r="F79" s="13">
        <v>1.9E-3</v>
      </c>
      <c r="G79" s="14">
        <v>-1.6000000000000001E-3</v>
      </c>
    </row>
    <row r="80" spans="1:7">
      <c r="A80" s="12">
        <f t="shared" si="5"/>
        <v>79</v>
      </c>
      <c r="B80" s="5" t="s">
        <v>15</v>
      </c>
      <c r="C80" s="13">
        <f t="shared" si="3"/>
        <v>-4.0000000000000002E-4</v>
      </c>
      <c r="D80" s="2" t="s">
        <v>9</v>
      </c>
      <c r="E80" s="14">
        <f t="shared" si="4"/>
        <v>0</v>
      </c>
      <c r="F80" s="13">
        <v>1.9E-3</v>
      </c>
      <c r="G80" s="14">
        <v>-1.6000000000000001E-3</v>
      </c>
    </row>
    <row r="81" spans="1:7">
      <c r="A81" s="12">
        <f t="shared" si="5"/>
        <v>80</v>
      </c>
      <c r="B81" s="5" t="s">
        <v>21</v>
      </c>
      <c r="C81" s="13">
        <f t="shared" si="3"/>
        <v>-5.9999999999999995E-4</v>
      </c>
      <c r="D81" s="2" t="s">
        <v>61</v>
      </c>
      <c r="E81" s="14">
        <f t="shared" si="4"/>
        <v>2.9999999999999997E-4</v>
      </c>
      <c r="F81" s="13">
        <v>1.9E-3</v>
      </c>
      <c r="G81" s="14">
        <v>-1.6000000000000001E-3</v>
      </c>
    </row>
    <row r="82" spans="1:7">
      <c r="A82" s="12">
        <f t="shared" si="5"/>
        <v>81</v>
      </c>
      <c r="B82" s="5" t="s">
        <v>45</v>
      </c>
      <c r="C82" s="13">
        <f t="shared" si="3"/>
        <v>5.9999999999999995E-4</v>
      </c>
      <c r="D82" s="2" t="s">
        <v>31</v>
      </c>
      <c r="E82" s="14">
        <f t="shared" si="4"/>
        <v>-5.0000000000000001E-4</v>
      </c>
      <c r="F82" s="13">
        <v>1.9E-3</v>
      </c>
      <c r="G82" s="14">
        <v>-1.6000000000000001E-3</v>
      </c>
    </row>
    <row r="83" spans="1:7">
      <c r="A83" s="12">
        <f t="shared" si="5"/>
        <v>82</v>
      </c>
      <c r="B83" s="5" t="s">
        <v>36</v>
      </c>
      <c r="C83" s="13">
        <f t="shared" si="3"/>
        <v>-1.6999999999999999E-3</v>
      </c>
      <c r="D83" s="2" t="s">
        <v>61</v>
      </c>
      <c r="E83" s="14">
        <f t="shared" si="4"/>
        <v>2.9999999999999997E-4</v>
      </c>
      <c r="F83" s="13">
        <v>1.9E-3</v>
      </c>
      <c r="G83" s="14">
        <v>-1.6000000000000001E-3</v>
      </c>
    </row>
    <row r="84" spans="1:7">
      <c r="A84" s="12">
        <f t="shared" si="5"/>
        <v>83</v>
      </c>
      <c r="B84" s="5" t="s">
        <v>19</v>
      </c>
      <c r="C84" s="13">
        <f t="shared" si="3"/>
        <v>-2.9999999999999997E-4</v>
      </c>
      <c r="D84" s="2" t="s">
        <v>31</v>
      </c>
      <c r="E84" s="14">
        <f t="shared" si="4"/>
        <v>-5.0000000000000001E-4</v>
      </c>
      <c r="F84" s="13">
        <v>1.9E-3</v>
      </c>
      <c r="G84" s="14">
        <v>-1.6000000000000001E-3</v>
      </c>
    </row>
    <row r="85" spans="1:7">
      <c r="A85" s="12">
        <f t="shared" si="5"/>
        <v>84</v>
      </c>
      <c r="B85" s="5" t="s">
        <v>7</v>
      </c>
      <c r="C85" s="13">
        <f t="shared" si="3"/>
        <v>4.0000000000000002E-4</v>
      </c>
      <c r="D85" s="2" t="s">
        <v>9</v>
      </c>
      <c r="E85" s="14">
        <f t="shared" si="4"/>
        <v>0</v>
      </c>
      <c r="F85" s="13">
        <v>1.9E-3</v>
      </c>
      <c r="G85" s="14">
        <v>-1.6000000000000001E-3</v>
      </c>
    </row>
    <row r="86" spans="1:7">
      <c r="A86" s="12">
        <f t="shared" si="5"/>
        <v>85</v>
      </c>
      <c r="B86" s="5" t="s">
        <v>15</v>
      </c>
      <c r="C86" s="13">
        <f t="shared" si="3"/>
        <v>-4.0000000000000002E-4</v>
      </c>
      <c r="D86" s="2" t="s">
        <v>61</v>
      </c>
      <c r="E86" s="14">
        <f t="shared" si="4"/>
        <v>2.9999999999999997E-4</v>
      </c>
      <c r="F86" s="13">
        <v>1.9E-3</v>
      </c>
      <c r="G86" s="14">
        <v>-1.6000000000000001E-3</v>
      </c>
    </row>
    <row r="87" spans="1:7">
      <c r="A87" s="12">
        <f t="shared" si="5"/>
        <v>86</v>
      </c>
      <c r="B87" s="5" t="s">
        <v>63</v>
      </c>
      <c r="C87" s="13">
        <f t="shared" si="3"/>
        <v>2.3999999999999998E-3</v>
      </c>
      <c r="D87" s="2" t="s">
        <v>28</v>
      </c>
      <c r="E87" s="14">
        <f t="shared" si="4"/>
        <v>-1.5E-3</v>
      </c>
      <c r="F87" s="13">
        <v>1.9E-3</v>
      </c>
      <c r="G87" s="14">
        <v>-1.6000000000000001E-3</v>
      </c>
    </row>
    <row r="88" spans="1:7">
      <c r="A88" s="12">
        <f t="shared" si="5"/>
        <v>87</v>
      </c>
      <c r="B88" s="5" t="s">
        <v>19</v>
      </c>
      <c r="C88" s="13">
        <f t="shared" si="3"/>
        <v>-2.9999999999999997E-4</v>
      </c>
      <c r="D88" s="2" t="s">
        <v>14</v>
      </c>
      <c r="E88" s="14">
        <f t="shared" si="4"/>
        <v>1E-4</v>
      </c>
      <c r="F88" s="13">
        <v>1.9E-3</v>
      </c>
      <c r="G88" s="14">
        <v>-1.6000000000000001E-3</v>
      </c>
    </row>
    <row r="89" spans="1:7">
      <c r="A89" s="12">
        <f t="shared" si="5"/>
        <v>88</v>
      </c>
      <c r="B89" s="5" t="s">
        <v>42</v>
      </c>
      <c r="C89" s="13">
        <f t="shared" si="3"/>
        <v>1.5E-3</v>
      </c>
      <c r="D89" s="2" t="s">
        <v>24</v>
      </c>
      <c r="E89" s="14">
        <f t="shared" si="4"/>
        <v>-8.0000000000000004E-4</v>
      </c>
      <c r="F89" s="13">
        <v>1.9E-3</v>
      </c>
      <c r="G89" s="14">
        <v>-1.6000000000000001E-3</v>
      </c>
    </row>
    <row r="90" spans="1:7">
      <c r="A90" s="12">
        <f t="shared" si="5"/>
        <v>89</v>
      </c>
      <c r="B90" s="5" t="s">
        <v>7</v>
      </c>
      <c r="C90" s="13">
        <f t="shared" si="3"/>
        <v>4.0000000000000002E-4</v>
      </c>
      <c r="D90" s="2" t="s">
        <v>0</v>
      </c>
      <c r="E90" s="14">
        <f t="shared" si="4"/>
        <v>-1.2999999999999999E-3</v>
      </c>
      <c r="F90" s="13">
        <v>1.9E-3</v>
      </c>
      <c r="G90" s="14">
        <v>-1.6000000000000001E-3</v>
      </c>
    </row>
    <row r="91" spans="1:7">
      <c r="A91" s="12">
        <f t="shared" si="5"/>
        <v>90</v>
      </c>
      <c r="B91" s="5" t="s">
        <v>64</v>
      </c>
      <c r="C91" s="13">
        <f t="shared" si="3"/>
        <v>-2.0999999999999999E-3</v>
      </c>
      <c r="D91" s="2" t="s">
        <v>62</v>
      </c>
      <c r="E91" s="14">
        <f t="shared" si="4"/>
        <v>1.8E-3</v>
      </c>
      <c r="F91" s="13">
        <v>1.9E-3</v>
      </c>
      <c r="G91" s="14">
        <v>-1.6000000000000001E-3</v>
      </c>
    </row>
    <row r="92" spans="1:7">
      <c r="A92" s="12">
        <f t="shared" si="5"/>
        <v>91</v>
      </c>
      <c r="B92" s="5" t="s">
        <v>22</v>
      </c>
      <c r="C92" s="13">
        <f t="shared" si="3"/>
        <v>-8.9999999999999998E-4</v>
      </c>
      <c r="D92" s="2" t="s">
        <v>8</v>
      </c>
      <c r="E92" s="14">
        <f t="shared" si="4"/>
        <v>5.0000000000000001E-4</v>
      </c>
      <c r="F92" s="13">
        <v>1.9E-3</v>
      </c>
      <c r="G92" s="14">
        <v>-1.6000000000000001E-3</v>
      </c>
    </row>
    <row r="93" spans="1:7">
      <c r="A93" s="12">
        <f t="shared" si="5"/>
        <v>92</v>
      </c>
      <c r="B93" s="5" t="s">
        <v>14</v>
      </c>
      <c r="C93" s="13">
        <f t="shared" si="3"/>
        <v>1E-4</v>
      </c>
      <c r="D93" s="2" t="s">
        <v>15</v>
      </c>
      <c r="E93" s="14">
        <f t="shared" si="4"/>
        <v>-4.0000000000000002E-4</v>
      </c>
      <c r="F93" s="13">
        <v>1.9E-3</v>
      </c>
      <c r="G93" s="14">
        <v>-1.6000000000000001E-3</v>
      </c>
    </row>
    <row r="94" spans="1:7">
      <c r="A94" s="12">
        <f t="shared" si="5"/>
        <v>93</v>
      </c>
      <c r="B94" s="5" t="s">
        <v>13</v>
      </c>
      <c r="C94" s="13">
        <f t="shared" si="3"/>
        <v>-2.0000000000000001E-4</v>
      </c>
      <c r="D94" s="2" t="s">
        <v>27</v>
      </c>
      <c r="E94" s="14">
        <f t="shared" si="4"/>
        <v>6.9999999999999999E-4</v>
      </c>
      <c r="F94" s="13">
        <v>1.9E-3</v>
      </c>
      <c r="G94" s="14">
        <v>-1.6000000000000001E-3</v>
      </c>
    </row>
    <row r="95" spans="1:7">
      <c r="A95" s="12">
        <f t="shared" si="5"/>
        <v>94</v>
      </c>
      <c r="B95" s="5" t="s">
        <v>14</v>
      </c>
      <c r="C95" s="13">
        <f t="shared" si="3"/>
        <v>1E-4</v>
      </c>
      <c r="D95" s="2" t="s">
        <v>22</v>
      </c>
      <c r="E95" s="14">
        <f t="shared" si="4"/>
        <v>-8.9999999999999998E-4</v>
      </c>
      <c r="F95" s="13">
        <v>1.9E-3</v>
      </c>
      <c r="G95" s="14">
        <v>-1.6000000000000001E-3</v>
      </c>
    </row>
    <row r="96" spans="1:7">
      <c r="A96" s="12">
        <f t="shared" si="5"/>
        <v>95</v>
      </c>
      <c r="B96" s="5" t="s">
        <v>45</v>
      </c>
      <c r="C96" s="13">
        <f t="shared" si="3"/>
        <v>5.9999999999999995E-4</v>
      </c>
      <c r="D96" s="2" t="s">
        <v>21</v>
      </c>
      <c r="E96" s="14">
        <f t="shared" si="4"/>
        <v>-5.9999999999999995E-4</v>
      </c>
      <c r="F96" s="13">
        <v>1.9E-3</v>
      </c>
      <c r="G96" s="14">
        <v>-1.6000000000000001E-3</v>
      </c>
    </row>
    <row r="97" spans="1:7">
      <c r="A97" s="12">
        <f t="shared" si="5"/>
        <v>96</v>
      </c>
      <c r="B97" s="5" t="s">
        <v>22</v>
      </c>
      <c r="C97" s="13">
        <f t="shared" si="3"/>
        <v>-8.9999999999999998E-4</v>
      </c>
      <c r="D97" s="2" t="s">
        <v>35</v>
      </c>
      <c r="E97" s="14">
        <f t="shared" si="4"/>
        <v>8.9999999999999998E-4</v>
      </c>
      <c r="F97" s="13">
        <v>1.9E-3</v>
      </c>
      <c r="G97" s="14">
        <v>-1.6000000000000001E-3</v>
      </c>
    </row>
    <row r="98" spans="1:7">
      <c r="A98" s="12">
        <f t="shared" si="5"/>
        <v>97</v>
      </c>
      <c r="B98" s="5" t="s">
        <v>15</v>
      </c>
      <c r="C98" s="13">
        <f t="shared" si="3"/>
        <v>-4.0000000000000002E-4</v>
      </c>
      <c r="D98" s="2" t="s">
        <v>7</v>
      </c>
      <c r="E98" s="14">
        <f t="shared" si="4"/>
        <v>4.0000000000000002E-4</v>
      </c>
      <c r="F98" s="13">
        <v>1.9E-3</v>
      </c>
      <c r="G98" s="14">
        <v>-1.6000000000000001E-3</v>
      </c>
    </row>
    <row r="99" spans="1:7">
      <c r="A99" s="12">
        <f t="shared" si="5"/>
        <v>98</v>
      </c>
      <c r="B99" s="5" t="s">
        <v>8</v>
      </c>
      <c r="C99" s="13">
        <f t="shared" si="3"/>
        <v>5.0000000000000001E-4</v>
      </c>
      <c r="D99" s="2" t="s">
        <v>15</v>
      </c>
      <c r="E99" s="14">
        <f t="shared" si="4"/>
        <v>-4.0000000000000002E-4</v>
      </c>
      <c r="F99" s="13">
        <v>1.9E-3</v>
      </c>
      <c r="G99" s="14">
        <v>-1.6000000000000001E-3</v>
      </c>
    </row>
    <row r="100" spans="1:7">
      <c r="A100" s="12">
        <f t="shared" si="5"/>
        <v>99</v>
      </c>
      <c r="B100" s="5" t="s">
        <v>15</v>
      </c>
      <c r="C100" s="13">
        <f t="shared" si="3"/>
        <v>-4.0000000000000002E-4</v>
      </c>
      <c r="D100" s="2" t="s">
        <v>11</v>
      </c>
      <c r="E100" s="14">
        <f t="shared" si="4"/>
        <v>2.0000000000000001E-4</v>
      </c>
      <c r="F100" s="13">
        <v>1.9E-3</v>
      </c>
      <c r="G100" s="14">
        <v>-1.6000000000000001E-3</v>
      </c>
    </row>
    <row r="101" spans="1:7">
      <c r="A101" s="12">
        <f t="shared" si="5"/>
        <v>100</v>
      </c>
      <c r="B101" s="5" t="s">
        <v>65</v>
      </c>
      <c r="C101" s="13">
        <f t="shared" si="3"/>
        <v>2.7000000000000001E-3</v>
      </c>
      <c r="D101" s="2" t="s">
        <v>64</v>
      </c>
      <c r="E101" s="14">
        <f t="shared" si="4"/>
        <v>-2.0999999999999999E-3</v>
      </c>
      <c r="F101" s="13">
        <v>1.9E-3</v>
      </c>
      <c r="G101" s="14">
        <v>-1.6000000000000001E-3</v>
      </c>
    </row>
    <row r="102" spans="1:7">
      <c r="A102" s="12">
        <f t="shared" si="5"/>
        <v>101</v>
      </c>
      <c r="B102" s="5" t="s">
        <v>61</v>
      </c>
      <c r="C102" s="13">
        <f t="shared" si="3"/>
        <v>2.9999999999999997E-4</v>
      </c>
      <c r="D102" s="2" t="s">
        <v>19</v>
      </c>
      <c r="E102" s="14">
        <f t="shared" si="4"/>
        <v>-2.9999999999999997E-4</v>
      </c>
      <c r="F102" s="13">
        <v>1.9E-3</v>
      </c>
      <c r="G102" s="14">
        <v>-1.6000000000000001E-3</v>
      </c>
    </row>
    <row r="103" spans="1:7">
      <c r="A103" s="12">
        <f t="shared" si="5"/>
        <v>102</v>
      </c>
      <c r="B103" s="5" t="s">
        <v>44</v>
      </c>
      <c r="C103" s="13">
        <f t="shared" si="3"/>
        <v>1.6999999999999999E-3</v>
      </c>
      <c r="D103" s="2" t="s">
        <v>25</v>
      </c>
      <c r="E103" s="14">
        <f t="shared" si="4"/>
        <v>-1.1000000000000001E-3</v>
      </c>
      <c r="F103" s="13">
        <v>1.9E-3</v>
      </c>
      <c r="G103" s="14">
        <v>-1.6000000000000001E-3</v>
      </c>
    </row>
    <row r="104" spans="1:7">
      <c r="A104" s="12">
        <f t="shared" si="5"/>
        <v>103</v>
      </c>
      <c r="B104" s="5" t="s">
        <v>27</v>
      </c>
      <c r="C104" s="13">
        <f t="shared" si="3"/>
        <v>6.9999999999999999E-4</v>
      </c>
      <c r="D104" s="2" t="s">
        <v>11</v>
      </c>
      <c r="E104" s="14">
        <f t="shared" si="4"/>
        <v>2.0000000000000001E-4</v>
      </c>
      <c r="F104" s="13">
        <v>1.9E-3</v>
      </c>
      <c r="G104" s="14">
        <v>-1.6000000000000001E-3</v>
      </c>
    </row>
    <row r="105" spans="1:7">
      <c r="A105" s="12">
        <f t="shared" si="5"/>
        <v>104</v>
      </c>
      <c r="B105" s="5" t="s">
        <v>24</v>
      </c>
      <c r="C105" s="13">
        <f t="shared" si="3"/>
        <v>-8.0000000000000004E-4</v>
      </c>
      <c r="D105" s="2" t="s">
        <v>7</v>
      </c>
      <c r="E105" s="14">
        <f t="shared" si="4"/>
        <v>4.0000000000000002E-4</v>
      </c>
      <c r="F105" s="13">
        <v>1.9E-3</v>
      </c>
      <c r="G105" s="14">
        <v>-1.6000000000000001E-3</v>
      </c>
    </row>
    <row r="106" spans="1:7">
      <c r="A106" s="12">
        <f t="shared" si="5"/>
        <v>105</v>
      </c>
      <c r="B106" s="5" t="s">
        <v>40</v>
      </c>
      <c r="C106" s="13">
        <f t="shared" si="3"/>
        <v>-1.6000000000000001E-3</v>
      </c>
      <c r="D106" s="2" t="s">
        <v>39</v>
      </c>
      <c r="E106" s="14">
        <f t="shared" si="4"/>
        <v>1.1999999999999999E-3</v>
      </c>
      <c r="F106" s="13">
        <v>1.9E-3</v>
      </c>
      <c r="G106" s="14">
        <v>-1.6000000000000001E-3</v>
      </c>
    </row>
    <row r="107" spans="1:7">
      <c r="A107" s="12">
        <f t="shared" si="5"/>
        <v>106</v>
      </c>
      <c r="B107" s="5" t="s">
        <v>21</v>
      </c>
      <c r="C107" s="13">
        <f t="shared" si="3"/>
        <v>-5.9999999999999995E-4</v>
      </c>
      <c r="D107" s="2" t="s">
        <v>8</v>
      </c>
      <c r="E107" s="14">
        <f t="shared" si="4"/>
        <v>5.0000000000000001E-4</v>
      </c>
      <c r="F107" s="13">
        <v>1.9E-3</v>
      </c>
      <c r="G107" s="14">
        <v>-1.6000000000000001E-3</v>
      </c>
    </row>
    <row r="108" spans="1:7">
      <c r="A108" s="12">
        <f t="shared" si="5"/>
        <v>107</v>
      </c>
      <c r="B108" s="5" t="s">
        <v>17</v>
      </c>
      <c r="C108" s="13">
        <f t="shared" si="3"/>
        <v>-1E-3</v>
      </c>
      <c r="D108" s="2" t="s">
        <v>44</v>
      </c>
      <c r="E108" s="14">
        <f t="shared" si="4"/>
        <v>1.6999999999999999E-3</v>
      </c>
      <c r="F108" s="13">
        <v>1.9E-3</v>
      </c>
      <c r="G108" s="14">
        <v>-1.6000000000000001E-3</v>
      </c>
    </row>
    <row r="109" spans="1:7">
      <c r="A109" s="12">
        <f t="shared" si="5"/>
        <v>108</v>
      </c>
      <c r="B109" s="5" t="s">
        <v>16</v>
      </c>
      <c r="C109" s="13">
        <f t="shared" si="3"/>
        <v>-6.9999999999999999E-4</v>
      </c>
      <c r="D109" s="2" t="s">
        <v>7</v>
      </c>
      <c r="E109" s="14">
        <f t="shared" si="4"/>
        <v>4.0000000000000002E-4</v>
      </c>
      <c r="F109" s="13">
        <v>1.9E-3</v>
      </c>
      <c r="G109" s="14">
        <v>-1.6000000000000001E-3</v>
      </c>
    </row>
    <row r="110" spans="1:7">
      <c r="A110" s="12">
        <f t="shared" si="5"/>
        <v>109</v>
      </c>
      <c r="B110" s="5" t="s">
        <v>7</v>
      </c>
      <c r="C110" s="13">
        <f t="shared" si="3"/>
        <v>4.0000000000000002E-4</v>
      </c>
      <c r="D110" s="2" t="s">
        <v>8</v>
      </c>
      <c r="E110" s="14">
        <f t="shared" si="4"/>
        <v>5.0000000000000001E-4</v>
      </c>
      <c r="F110" s="13">
        <v>1.9E-3</v>
      </c>
      <c r="G110" s="14">
        <v>-1.6000000000000001E-3</v>
      </c>
    </row>
    <row r="111" spans="1:7">
      <c r="A111" s="12">
        <f t="shared" si="5"/>
        <v>110</v>
      </c>
      <c r="B111" s="5" t="s">
        <v>62</v>
      </c>
      <c r="C111" s="13">
        <f t="shared" si="3"/>
        <v>1.8E-3</v>
      </c>
      <c r="D111" s="2" t="s">
        <v>25</v>
      </c>
      <c r="E111" s="14">
        <f t="shared" si="4"/>
        <v>-1.1000000000000001E-3</v>
      </c>
      <c r="F111" s="13">
        <v>1.9E-3</v>
      </c>
      <c r="G111" s="14">
        <v>-1.6000000000000001E-3</v>
      </c>
    </row>
    <row r="112" spans="1:7">
      <c r="A112" s="12">
        <f t="shared" si="5"/>
        <v>111</v>
      </c>
      <c r="B112" s="5" t="s">
        <v>65</v>
      </c>
      <c r="C112" s="13">
        <f t="shared" si="3"/>
        <v>2.7000000000000001E-3</v>
      </c>
      <c r="D112" s="2" t="s">
        <v>38</v>
      </c>
      <c r="E112" s="14">
        <f t="shared" si="4"/>
        <v>-2.3E-3</v>
      </c>
      <c r="F112" s="13">
        <v>1.9E-3</v>
      </c>
      <c r="G112" s="14">
        <v>-1.6000000000000001E-3</v>
      </c>
    </row>
    <row r="113" spans="1:7">
      <c r="A113" s="12">
        <f t="shared" si="5"/>
        <v>112</v>
      </c>
      <c r="B113" s="5" t="s">
        <v>19</v>
      </c>
      <c r="C113" s="13">
        <f t="shared" si="3"/>
        <v>-2.9999999999999997E-4</v>
      </c>
      <c r="D113" s="2" t="s">
        <v>7</v>
      </c>
      <c r="E113" s="14">
        <f t="shared" si="4"/>
        <v>4.0000000000000002E-4</v>
      </c>
      <c r="F113" s="13">
        <v>1.9E-3</v>
      </c>
      <c r="G113" s="14">
        <v>-1.6000000000000001E-3</v>
      </c>
    </row>
    <row r="114" spans="1:7">
      <c r="A114" s="12">
        <f t="shared" si="5"/>
        <v>113</v>
      </c>
      <c r="B114" s="5" t="s">
        <v>11</v>
      </c>
      <c r="C114" s="13">
        <f t="shared" si="3"/>
        <v>2.0000000000000001E-4</v>
      </c>
      <c r="D114" s="2" t="s">
        <v>10</v>
      </c>
      <c r="E114" s="14">
        <f t="shared" si="4"/>
        <v>-1E-4</v>
      </c>
      <c r="F114" s="13">
        <v>1.9E-3</v>
      </c>
      <c r="G114" s="14">
        <v>-1.6000000000000001E-3</v>
      </c>
    </row>
    <row r="115" spans="1:7">
      <c r="A115" s="12">
        <f t="shared" si="5"/>
        <v>114</v>
      </c>
      <c r="B115" s="5" t="s">
        <v>66</v>
      </c>
      <c r="C115" s="13">
        <f t="shared" si="3"/>
        <v>2E-3</v>
      </c>
      <c r="D115" s="2" t="s">
        <v>67</v>
      </c>
      <c r="E115" s="14">
        <f t="shared" si="4"/>
        <v>-2E-3</v>
      </c>
      <c r="F115" s="13">
        <v>1.9E-3</v>
      </c>
      <c r="G115" s="14">
        <v>-1.6000000000000001E-3</v>
      </c>
    </row>
    <row r="116" spans="1:7">
      <c r="A116" s="12">
        <f t="shared" si="5"/>
        <v>115</v>
      </c>
      <c r="B116" s="5" t="s">
        <v>68</v>
      </c>
      <c r="C116" s="13">
        <f t="shared" si="3"/>
        <v>-3.3E-3</v>
      </c>
      <c r="D116" s="2" t="s">
        <v>12</v>
      </c>
      <c r="E116" s="14">
        <f t="shared" si="4"/>
        <v>3.3999999999999998E-3</v>
      </c>
      <c r="F116" s="13">
        <v>1.9E-3</v>
      </c>
      <c r="G116" s="14">
        <v>-1.6000000000000001E-3</v>
      </c>
    </row>
    <row r="117" spans="1:7">
      <c r="A117" s="12">
        <f t="shared" si="5"/>
        <v>116</v>
      </c>
      <c r="B117" s="5" t="s">
        <v>33</v>
      </c>
      <c r="C117" s="13">
        <f t="shared" si="3"/>
        <v>1.1000000000000001E-3</v>
      </c>
      <c r="D117" s="2" t="s">
        <v>40</v>
      </c>
      <c r="E117" s="14">
        <f t="shared" si="4"/>
        <v>-1.6000000000000001E-3</v>
      </c>
      <c r="F117" s="13">
        <v>1.9E-3</v>
      </c>
      <c r="G117" s="14">
        <v>-1.6000000000000001E-3</v>
      </c>
    </row>
    <row r="118" spans="1:7">
      <c r="A118" s="12">
        <f t="shared" si="5"/>
        <v>117</v>
      </c>
      <c r="B118" s="5" t="s">
        <v>41</v>
      </c>
      <c r="C118" s="13">
        <f t="shared" si="3"/>
        <v>-2.3999999999999998E-3</v>
      </c>
      <c r="D118" s="2" t="s">
        <v>47</v>
      </c>
      <c r="E118" s="14">
        <f t="shared" si="4"/>
        <v>2.0999999999999999E-3</v>
      </c>
      <c r="F118" s="13">
        <v>1.9E-3</v>
      </c>
      <c r="G118" s="14">
        <v>-1.6000000000000001E-3</v>
      </c>
    </row>
    <row r="119" spans="1:7">
      <c r="A119" s="12">
        <f t="shared" si="5"/>
        <v>118</v>
      </c>
      <c r="B119" s="5" t="s">
        <v>40</v>
      </c>
      <c r="C119" s="13">
        <f t="shared" si="3"/>
        <v>-1.6000000000000001E-3</v>
      </c>
      <c r="D119" s="2" t="s">
        <v>47</v>
      </c>
      <c r="E119" s="14">
        <f t="shared" si="4"/>
        <v>2.0999999999999999E-3</v>
      </c>
      <c r="F119" s="13">
        <v>1.9E-3</v>
      </c>
      <c r="G119" s="14">
        <v>-1.6000000000000001E-3</v>
      </c>
    </row>
    <row r="120" spans="1:7">
      <c r="A120" s="12">
        <f t="shared" si="5"/>
        <v>119</v>
      </c>
      <c r="B120" s="5" t="s">
        <v>11</v>
      </c>
      <c r="C120" s="13">
        <f t="shared" si="3"/>
        <v>2.0000000000000001E-4</v>
      </c>
      <c r="D120" s="2" t="s">
        <v>11</v>
      </c>
      <c r="E120" s="14">
        <f t="shared" si="4"/>
        <v>2.0000000000000001E-4</v>
      </c>
      <c r="F120" s="13">
        <v>1.9E-3</v>
      </c>
      <c r="G120" s="14">
        <v>-1.6000000000000001E-3</v>
      </c>
    </row>
    <row r="121" spans="1:7">
      <c r="A121" s="12">
        <f t="shared" si="5"/>
        <v>120</v>
      </c>
      <c r="B121" s="5" t="s">
        <v>10</v>
      </c>
      <c r="C121" s="13">
        <f t="shared" si="3"/>
        <v>-1E-4</v>
      </c>
      <c r="D121" s="2" t="s">
        <v>2</v>
      </c>
      <c r="E121" s="14">
        <f t="shared" si="4"/>
        <v>0</v>
      </c>
      <c r="F121" s="13">
        <v>1.9E-3</v>
      </c>
      <c r="G121" s="14">
        <v>-1.6000000000000001E-3</v>
      </c>
    </row>
    <row r="122" spans="1:7">
      <c r="A122" s="12">
        <f t="shared" si="5"/>
        <v>121</v>
      </c>
      <c r="B122" s="5" t="s">
        <v>14</v>
      </c>
      <c r="C122" s="13">
        <f t="shared" si="3"/>
        <v>1E-4</v>
      </c>
      <c r="D122" s="2" t="s">
        <v>24</v>
      </c>
      <c r="E122" s="14">
        <f t="shared" si="4"/>
        <v>-8.0000000000000004E-4</v>
      </c>
      <c r="F122" s="13">
        <v>1.9E-3</v>
      </c>
      <c r="G122" s="14">
        <v>-1.6000000000000001E-3</v>
      </c>
    </row>
    <row r="123" spans="1:7">
      <c r="A123" s="12">
        <f t="shared" si="5"/>
        <v>122</v>
      </c>
      <c r="B123" s="5" t="s">
        <v>22</v>
      </c>
      <c r="C123" s="13">
        <f t="shared" si="3"/>
        <v>-8.9999999999999998E-4</v>
      </c>
      <c r="D123" s="2" t="s">
        <v>7</v>
      </c>
      <c r="E123" s="14">
        <f t="shared" si="4"/>
        <v>4.0000000000000002E-4</v>
      </c>
      <c r="F123" s="13">
        <v>1.9E-3</v>
      </c>
      <c r="G123" s="14">
        <v>-1.6000000000000001E-3</v>
      </c>
    </row>
    <row r="124" spans="1:7">
      <c r="A124" s="12">
        <f t="shared" si="5"/>
        <v>123</v>
      </c>
      <c r="B124" s="5" t="s">
        <v>8</v>
      </c>
      <c r="C124" s="13">
        <f t="shared" si="3"/>
        <v>5.0000000000000001E-4</v>
      </c>
      <c r="D124" s="2" t="s">
        <v>22</v>
      </c>
      <c r="E124" s="14">
        <f t="shared" si="4"/>
        <v>-8.9999999999999998E-4</v>
      </c>
      <c r="F124" s="13">
        <v>1.9E-3</v>
      </c>
      <c r="G124" s="14">
        <v>-1.6000000000000001E-3</v>
      </c>
    </row>
    <row r="125" spans="1:7">
      <c r="A125" s="12">
        <f t="shared" si="5"/>
        <v>124</v>
      </c>
      <c r="B125" s="5" t="s">
        <v>60</v>
      </c>
      <c r="C125" s="13">
        <f t="shared" si="3"/>
        <v>8.0000000000000004E-4</v>
      </c>
      <c r="D125" s="2" t="s">
        <v>24</v>
      </c>
      <c r="E125" s="14">
        <f t="shared" si="4"/>
        <v>-8.0000000000000004E-4</v>
      </c>
      <c r="F125" s="13">
        <v>1.9E-3</v>
      </c>
      <c r="G125" s="14">
        <v>-1.6000000000000001E-3</v>
      </c>
    </row>
    <row r="126" spans="1:7">
      <c r="A126" s="12">
        <f t="shared" si="5"/>
        <v>125</v>
      </c>
      <c r="B126" s="5" t="s">
        <v>62</v>
      </c>
      <c r="C126" s="13">
        <f t="shared" si="3"/>
        <v>1.8E-3</v>
      </c>
      <c r="D126" s="2" t="s">
        <v>28</v>
      </c>
      <c r="E126" s="14">
        <f t="shared" si="4"/>
        <v>-1.5E-3</v>
      </c>
      <c r="F126" s="13">
        <v>1.9E-3</v>
      </c>
      <c r="G126" s="14">
        <v>-1.6000000000000001E-3</v>
      </c>
    </row>
    <row r="127" spans="1:7">
      <c r="A127" s="12">
        <f t="shared" si="5"/>
        <v>126</v>
      </c>
      <c r="B127" s="5" t="s">
        <v>36</v>
      </c>
      <c r="C127" s="13">
        <f t="shared" si="3"/>
        <v>-1.6999999999999999E-3</v>
      </c>
      <c r="D127" s="2" t="s">
        <v>62</v>
      </c>
      <c r="E127" s="14">
        <f t="shared" si="4"/>
        <v>1.8E-3</v>
      </c>
      <c r="F127" s="13">
        <v>1.9E-3</v>
      </c>
      <c r="G127" s="14">
        <v>-1.6000000000000001E-3</v>
      </c>
    </row>
    <row r="128" spans="1:7">
      <c r="A128" s="12">
        <f t="shared" si="5"/>
        <v>127</v>
      </c>
      <c r="B128" s="5" t="s">
        <v>22</v>
      </c>
      <c r="C128" s="13">
        <f t="shared" si="3"/>
        <v>-8.9999999999999998E-4</v>
      </c>
      <c r="D128" s="2" t="s">
        <v>8</v>
      </c>
      <c r="E128" s="14">
        <f t="shared" si="4"/>
        <v>5.0000000000000001E-4</v>
      </c>
      <c r="F128" s="13">
        <v>1.9E-3</v>
      </c>
      <c r="G128" s="14">
        <v>-1.6000000000000001E-3</v>
      </c>
    </row>
    <row r="129" spans="1:7">
      <c r="A129" s="12">
        <f t="shared" si="5"/>
        <v>128</v>
      </c>
      <c r="B129" s="5" t="s">
        <v>69</v>
      </c>
      <c r="C129" s="13">
        <f t="shared" si="3"/>
        <v>-3.5999999999999999E-3</v>
      </c>
      <c r="D129" s="2" t="s">
        <v>70</v>
      </c>
      <c r="E129" s="14">
        <f t="shared" si="4"/>
        <v>3.8999999999999998E-3</v>
      </c>
      <c r="F129" s="13">
        <v>1.9E-3</v>
      </c>
      <c r="G129" s="14">
        <v>-1.6000000000000001E-3</v>
      </c>
    </row>
    <row r="130" spans="1:7">
      <c r="A130" s="12">
        <f t="shared" si="5"/>
        <v>129</v>
      </c>
      <c r="B130" s="5" t="s">
        <v>49</v>
      </c>
      <c r="C130" s="13">
        <f t="shared" si="3"/>
        <v>2.5000000000000001E-3</v>
      </c>
      <c r="D130" s="2" t="s">
        <v>29</v>
      </c>
      <c r="E130" s="14">
        <f t="shared" si="4"/>
        <v>-2.7000000000000001E-3</v>
      </c>
      <c r="F130" s="13">
        <v>1.9E-3</v>
      </c>
      <c r="G130" s="14">
        <v>-1.6000000000000001E-3</v>
      </c>
    </row>
    <row r="131" spans="1:7">
      <c r="A131" s="12">
        <f t="shared" si="5"/>
        <v>130</v>
      </c>
      <c r="B131" s="5" t="s">
        <v>16</v>
      </c>
      <c r="C131" s="13">
        <f t="shared" ref="C131:C181" si="6">VALUE(B131)</f>
        <v>-6.9999999999999999E-4</v>
      </c>
      <c r="D131" s="2" t="s">
        <v>61</v>
      </c>
      <c r="E131" s="14">
        <f t="shared" ref="E131:E181" si="7">VALUE(D131)</f>
        <v>2.9999999999999997E-4</v>
      </c>
      <c r="F131" s="13">
        <v>1.9E-3</v>
      </c>
      <c r="G131" s="14">
        <v>-1.6000000000000001E-3</v>
      </c>
    </row>
    <row r="132" spans="1:7">
      <c r="A132" s="12">
        <f t="shared" ref="A132:A181" si="8">A131+1</f>
        <v>131</v>
      </c>
      <c r="B132" s="5" t="s">
        <v>22</v>
      </c>
      <c r="C132" s="13">
        <f t="shared" si="6"/>
        <v>-8.9999999999999998E-4</v>
      </c>
      <c r="D132" s="2" t="s">
        <v>35</v>
      </c>
      <c r="E132" s="14">
        <f t="shared" si="7"/>
        <v>8.9999999999999998E-4</v>
      </c>
      <c r="F132" s="13">
        <v>1.9E-3</v>
      </c>
      <c r="G132" s="14">
        <v>-1.6000000000000001E-3</v>
      </c>
    </row>
    <row r="133" spans="1:7">
      <c r="A133" s="12">
        <f t="shared" si="8"/>
        <v>132</v>
      </c>
      <c r="B133" s="5" t="s">
        <v>33</v>
      </c>
      <c r="C133" s="13">
        <f t="shared" si="6"/>
        <v>1.1000000000000001E-3</v>
      </c>
      <c r="D133" s="2" t="s">
        <v>18</v>
      </c>
      <c r="E133" s="14">
        <f t="shared" si="7"/>
        <v>-1.4E-3</v>
      </c>
      <c r="F133" s="13">
        <v>1.9E-3</v>
      </c>
      <c r="G133" s="14">
        <v>-1.6000000000000001E-3</v>
      </c>
    </row>
    <row r="134" spans="1:7">
      <c r="A134" s="12">
        <f t="shared" si="8"/>
        <v>133</v>
      </c>
      <c r="B134" s="5" t="s">
        <v>16</v>
      </c>
      <c r="C134" s="13">
        <f t="shared" si="6"/>
        <v>-6.9999999999999999E-4</v>
      </c>
      <c r="D134" s="2" t="s">
        <v>27</v>
      </c>
      <c r="E134" s="14">
        <f t="shared" si="7"/>
        <v>6.9999999999999999E-4</v>
      </c>
      <c r="F134" s="13">
        <v>1.9E-3</v>
      </c>
      <c r="G134" s="14">
        <v>-1.6000000000000001E-3</v>
      </c>
    </row>
    <row r="135" spans="1:7">
      <c r="A135" s="12">
        <f t="shared" si="8"/>
        <v>134</v>
      </c>
      <c r="B135" s="5" t="s">
        <v>29</v>
      </c>
      <c r="C135" s="13">
        <f t="shared" si="6"/>
        <v>-2.7000000000000001E-3</v>
      </c>
      <c r="D135" s="2" t="s">
        <v>65</v>
      </c>
      <c r="E135" s="14">
        <f t="shared" si="7"/>
        <v>2.7000000000000001E-3</v>
      </c>
      <c r="F135" s="13">
        <v>1.9E-3</v>
      </c>
      <c r="G135" s="14">
        <v>-1.6000000000000001E-3</v>
      </c>
    </row>
    <row r="136" spans="1:7">
      <c r="A136" s="12">
        <f t="shared" si="8"/>
        <v>135</v>
      </c>
      <c r="B136" s="5" t="s">
        <v>44</v>
      </c>
      <c r="C136" s="13">
        <f t="shared" si="6"/>
        <v>1.6999999999999999E-3</v>
      </c>
      <c r="D136" s="2" t="s">
        <v>18</v>
      </c>
      <c r="E136" s="14">
        <f t="shared" si="7"/>
        <v>-1.4E-3</v>
      </c>
      <c r="F136" s="13">
        <v>1.9E-3</v>
      </c>
      <c r="G136" s="14">
        <v>-1.6000000000000001E-3</v>
      </c>
    </row>
    <row r="137" spans="1:7">
      <c r="A137" s="12">
        <f t="shared" si="8"/>
        <v>136</v>
      </c>
      <c r="B137" s="5" t="s">
        <v>19</v>
      </c>
      <c r="C137" s="13">
        <f t="shared" si="6"/>
        <v>-2.9999999999999997E-4</v>
      </c>
      <c r="D137" s="2" t="s">
        <v>2</v>
      </c>
      <c r="E137" s="14">
        <f t="shared" si="7"/>
        <v>0</v>
      </c>
      <c r="F137" s="13">
        <v>1.9E-3</v>
      </c>
      <c r="G137" s="14">
        <v>-1.6000000000000001E-3</v>
      </c>
    </row>
    <row r="138" spans="1:7">
      <c r="A138" s="12">
        <f t="shared" si="8"/>
        <v>137</v>
      </c>
      <c r="B138" s="5" t="s">
        <v>33</v>
      </c>
      <c r="C138" s="13">
        <f t="shared" si="6"/>
        <v>1.1000000000000001E-3</v>
      </c>
      <c r="D138" s="2" t="s">
        <v>22</v>
      </c>
      <c r="E138" s="14">
        <f t="shared" si="7"/>
        <v>-8.9999999999999998E-4</v>
      </c>
      <c r="F138" s="13">
        <v>1.9E-3</v>
      </c>
      <c r="G138" s="14">
        <v>-1.6000000000000001E-3</v>
      </c>
    </row>
    <row r="139" spans="1:7">
      <c r="A139" s="12">
        <f t="shared" si="8"/>
        <v>138</v>
      </c>
      <c r="B139" s="5" t="s">
        <v>10</v>
      </c>
      <c r="C139" s="13">
        <f t="shared" si="6"/>
        <v>-1E-4</v>
      </c>
      <c r="D139" s="2" t="s">
        <v>7</v>
      </c>
      <c r="E139" s="14">
        <f t="shared" si="7"/>
        <v>4.0000000000000002E-4</v>
      </c>
      <c r="F139" s="13">
        <v>1.9E-3</v>
      </c>
      <c r="G139" s="14">
        <v>-1.6000000000000001E-3</v>
      </c>
    </row>
    <row r="140" spans="1:7">
      <c r="A140" s="12">
        <f t="shared" si="8"/>
        <v>139</v>
      </c>
      <c r="B140" s="5" t="s">
        <v>10</v>
      </c>
      <c r="C140" s="13">
        <f t="shared" si="6"/>
        <v>-1E-4</v>
      </c>
      <c r="D140" s="2" t="s">
        <v>7</v>
      </c>
      <c r="E140" s="14">
        <f t="shared" si="7"/>
        <v>4.0000000000000002E-4</v>
      </c>
      <c r="F140" s="13">
        <v>1.9E-3</v>
      </c>
      <c r="G140" s="14">
        <v>-1.6000000000000001E-3</v>
      </c>
    </row>
    <row r="141" spans="1:7">
      <c r="A141" s="12">
        <f t="shared" si="8"/>
        <v>140</v>
      </c>
      <c r="B141" s="5" t="s">
        <v>11</v>
      </c>
      <c r="C141" s="13">
        <f t="shared" si="6"/>
        <v>2.0000000000000001E-4</v>
      </c>
      <c r="D141" s="2" t="s">
        <v>7</v>
      </c>
      <c r="E141" s="14">
        <f t="shared" si="7"/>
        <v>4.0000000000000002E-4</v>
      </c>
      <c r="F141" s="13">
        <v>1.9E-3</v>
      </c>
      <c r="G141" s="14">
        <v>-1.6000000000000001E-3</v>
      </c>
    </row>
    <row r="142" spans="1:7">
      <c r="A142" s="12">
        <f t="shared" si="8"/>
        <v>141</v>
      </c>
      <c r="B142" s="5" t="s">
        <v>16</v>
      </c>
      <c r="C142" s="13">
        <f t="shared" si="6"/>
        <v>-6.9999999999999999E-4</v>
      </c>
      <c r="D142" s="2" t="s">
        <v>8</v>
      </c>
      <c r="E142" s="14">
        <f t="shared" si="7"/>
        <v>5.0000000000000001E-4</v>
      </c>
      <c r="F142" s="13">
        <v>1.9E-3</v>
      </c>
      <c r="G142" s="14">
        <v>-1.6000000000000001E-3</v>
      </c>
    </row>
    <row r="143" spans="1:7">
      <c r="A143" s="12">
        <f t="shared" si="8"/>
        <v>142</v>
      </c>
      <c r="B143" s="5" t="s">
        <v>34</v>
      </c>
      <c r="C143" s="13">
        <f t="shared" si="6"/>
        <v>1E-3</v>
      </c>
      <c r="D143" s="2" t="s">
        <v>0</v>
      </c>
      <c r="E143" s="14">
        <f t="shared" si="7"/>
        <v>-1.2999999999999999E-3</v>
      </c>
      <c r="F143" s="13">
        <v>1.9E-3</v>
      </c>
      <c r="G143" s="14">
        <v>-1.6000000000000001E-3</v>
      </c>
    </row>
    <row r="144" spans="1:7">
      <c r="A144" s="12">
        <f t="shared" si="8"/>
        <v>143</v>
      </c>
      <c r="B144" s="5" t="s">
        <v>71</v>
      </c>
      <c r="C144" s="13">
        <f t="shared" si="6"/>
        <v>2.5999999999999999E-3</v>
      </c>
      <c r="D144" s="2" t="s">
        <v>26</v>
      </c>
      <c r="E144" s="14">
        <f t="shared" si="7"/>
        <v>-2.8999999999999998E-3</v>
      </c>
      <c r="F144" s="13">
        <v>1.9E-3</v>
      </c>
      <c r="G144" s="14">
        <v>-1.6000000000000001E-3</v>
      </c>
    </row>
    <row r="145" spans="1:7">
      <c r="A145" s="12">
        <f t="shared" si="8"/>
        <v>144</v>
      </c>
      <c r="B145" s="5" t="s">
        <v>7</v>
      </c>
      <c r="C145" s="13">
        <f t="shared" si="6"/>
        <v>4.0000000000000002E-4</v>
      </c>
      <c r="D145" s="2" t="s">
        <v>10</v>
      </c>
      <c r="E145" s="14">
        <f t="shared" si="7"/>
        <v>-1E-4</v>
      </c>
      <c r="F145" s="13">
        <v>1.9E-3</v>
      </c>
      <c r="G145" s="14">
        <v>-1.6000000000000001E-3</v>
      </c>
    </row>
    <row r="146" spans="1:7">
      <c r="A146" s="12">
        <f t="shared" si="8"/>
        <v>145</v>
      </c>
      <c r="B146" s="5" t="s">
        <v>46</v>
      </c>
      <c r="C146" s="13">
        <f t="shared" si="6"/>
        <v>1.6000000000000001E-3</v>
      </c>
      <c r="D146" s="2" t="s">
        <v>20</v>
      </c>
      <c r="E146" s="14">
        <f t="shared" si="7"/>
        <v>-1.8E-3</v>
      </c>
      <c r="F146" s="13">
        <v>1.9E-3</v>
      </c>
      <c r="G146" s="14">
        <v>-1.6000000000000001E-3</v>
      </c>
    </row>
    <row r="147" spans="1:7">
      <c r="A147" s="12">
        <f t="shared" si="8"/>
        <v>146</v>
      </c>
      <c r="B147" s="5" t="s">
        <v>22</v>
      </c>
      <c r="C147" s="13">
        <f t="shared" si="6"/>
        <v>-8.9999999999999998E-4</v>
      </c>
      <c r="D147" s="2" t="s">
        <v>33</v>
      </c>
      <c r="E147" s="14">
        <f t="shared" si="7"/>
        <v>1.1000000000000001E-3</v>
      </c>
      <c r="F147" s="13">
        <v>1.9E-3</v>
      </c>
      <c r="G147" s="14">
        <v>-1.6000000000000001E-3</v>
      </c>
    </row>
    <row r="148" spans="1:7">
      <c r="A148" s="12">
        <f t="shared" si="8"/>
        <v>147</v>
      </c>
      <c r="B148" s="5" t="s">
        <v>41</v>
      </c>
      <c r="C148" s="13">
        <f t="shared" si="6"/>
        <v>-2.3999999999999998E-3</v>
      </c>
      <c r="D148" s="2" t="s">
        <v>50</v>
      </c>
      <c r="E148" s="14">
        <f t="shared" si="7"/>
        <v>2.8E-3</v>
      </c>
      <c r="F148" s="13">
        <v>1.9E-3</v>
      </c>
      <c r="G148" s="14">
        <v>-1.6000000000000001E-3</v>
      </c>
    </row>
    <row r="149" spans="1:7">
      <c r="A149" s="12">
        <f t="shared" si="8"/>
        <v>148</v>
      </c>
      <c r="B149" s="5" t="s">
        <v>28</v>
      </c>
      <c r="C149" s="13">
        <f t="shared" si="6"/>
        <v>-1.5E-3</v>
      </c>
      <c r="D149" s="2" t="s">
        <v>46</v>
      </c>
      <c r="E149" s="14">
        <f t="shared" si="7"/>
        <v>1.6000000000000001E-3</v>
      </c>
      <c r="F149" s="13">
        <v>1.9E-3</v>
      </c>
      <c r="G149" s="14">
        <v>-1.6000000000000001E-3</v>
      </c>
    </row>
    <row r="150" spans="1:7">
      <c r="A150" s="12">
        <f t="shared" si="8"/>
        <v>149</v>
      </c>
      <c r="B150" s="5" t="s">
        <v>36</v>
      </c>
      <c r="C150" s="13">
        <f t="shared" si="6"/>
        <v>-1.6999999999999999E-3</v>
      </c>
      <c r="D150" s="2" t="s">
        <v>6</v>
      </c>
      <c r="E150" s="14">
        <f t="shared" si="7"/>
        <v>1.2999999999999999E-3</v>
      </c>
      <c r="F150" s="13">
        <v>1.9E-3</v>
      </c>
      <c r="G150" s="14">
        <v>-1.6000000000000001E-3</v>
      </c>
    </row>
    <row r="151" spans="1:7">
      <c r="A151" s="12">
        <f t="shared" si="8"/>
        <v>150</v>
      </c>
      <c r="B151" s="5" t="s">
        <v>24</v>
      </c>
      <c r="C151" s="13">
        <f t="shared" si="6"/>
        <v>-8.0000000000000004E-4</v>
      </c>
      <c r="D151" s="2" t="s">
        <v>5</v>
      </c>
      <c r="E151" s="14">
        <f t="shared" si="7"/>
        <v>1.4E-3</v>
      </c>
      <c r="F151" s="13">
        <v>1.9E-3</v>
      </c>
      <c r="G151" s="14">
        <v>-1.6000000000000001E-3</v>
      </c>
    </row>
    <row r="152" spans="1:7">
      <c r="A152" s="12">
        <f t="shared" si="8"/>
        <v>151</v>
      </c>
      <c r="B152" s="5" t="s">
        <v>35</v>
      </c>
      <c r="C152" s="13">
        <f t="shared" si="6"/>
        <v>8.9999999999999998E-4</v>
      </c>
      <c r="D152" s="2" t="s">
        <v>22</v>
      </c>
      <c r="E152" s="14">
        <f t="shared" si="7"/>
        <v>-8.9999999999999998E-4</v>
      </c>
      <c r="F152" s="13">
        <v>1.9E-3</v>
      </c>
      <c r="G152" s="14">
        <v>-1.6000000000000001E-3</v>
      </c>
    </row>
    <row r="153" spans="1:7">
      <c r="A153" s="12">
        <f t="shared" si="8"/>
        <v>152</v>
      </c>
      <c r="B153" s="5" t="s">
        <v>21</v>
      </c>
      <c r="C153" s="13">
        <f t="shared" si="6"/>
        <v>-5.9999999999999995E-4</v>
      </c>
      <c r="D153" s="2" t="s">
        <v>6</v>
      </c>
      <c r="E153" s="14">
        <f t="shared" si="7"/>
        <v>1.2999999999999999E-3</v>
      </c>
      <c r="F153" s="13">
        <v>1.9E-3</v>
      </c>
      <c r="G153" s="14">
        <v>-1.6000000000000001E-3</v>
      </c>
    </row>
    <row r="154" spans="1:7">
      <c r="A154" s="12">
        <f t="shared" si="8"/>
        <v>153</v>
      </c>
      <c r="B154" s="5" t="s">
        <v>35</v>
      </c>
      <c r="C154" s="13">
        <f t="shared" si="6"/>
        <v>8.9999999999999998E-4</v>
      </c>
      <c r="D154" s="2" t="s">
        <v>16</v>
      </c>
      <c r="E154" s="14">
        <f t="shared" si="7"/>
        <v>-6.9999999999999999E-4</v>
      </c>
      <c r="F154" s="13">
        <v>1.9E-3</v>
      </c>
      <c r="G154" s="14">
        <v>-1.6000000000000001E-3</v>
      </c>
    </row>
    <row r="155" spans="1:7">
      <c r="A155" s="12">
        <f t="shared" si="8"/>
        <v>154</v>
      </c>
      <c r="B155" s="5" t="s">
        <v>31</v>
      </c>
      <c r="C155" s="13">
        <f t="shared" si="6"/>
        <v>-5.0000000000000001E-4</v>
      </c>
      <c r="D155" s="2" t="s">
        <v>60</v>
      </c>
      <c r="E155" s="14">
        <f t="shared" si="7"/>
        <v>8.0000000000000004E-4</v>
      </c>
      <c r="F155" s="13">
        <v>1.9E-3</v>
      </c>
      <c r="G155" s="14">
        <v>-1.6000000000000001E-3</v>
      </c>
    </row>
    <row r="156" spans="1:7">
      <c r="A156" s="12">
        <f t="shared" si="8"/>
        <v>155</v>
      </c>
      <c r="B156" s="5" t="s">
        <v>27</v>
      </c>
      <c r="C156" s="13">
        <f t="shared" si="6"/>
        <v>6.9999999999999999E-4</v>
      </c>
      <c r="D156" s="2" t="s">
        <v>19</v>
      </c>
      <c r="E156" s="14">
        <f t="shared" si="7"/>
        <v>-2.9999999999999997E-4</v>
      </c>
      <c r="F156" s="13">
        <v>1.9E-3</v>
      </c>
      <c r="G156" s="14">
        <v>-1.6000000000000001E-3</v>
      </c>
    </row>
    <row r="157" spans="1:7">
      <c r="A157" s="12">
        <f t="shared" si="8"/>
        <v>156</v>
      </c>
      <c r="B157" s="5" t="s">
        <v>40</v>
      </c>
      <c r="C157" s="13">
        <f t="shared" si="6"/>
        <v>-1.6000000000000001E-3</v>
      </c>
      <c r="D157" s="2" t="s">
        <v>44</v>
      </c>
      <c r="E157" s="14">
        <f t="shared" si="7"/>
        <v>1.6999999999999999E-3</v>
      </c>
      <c r="F157" s="13">
        <v>1.9E-3</v>
      </c>
      <c r="G157" s="14">
        <v>-1.6000000000000001E-3</v>
      </c>
    </row>
    <row r="158" spans="1:7">
      <c r="A158" s="12">
        <f t="shared" si="8"/>
        <v>157</v>
      </c>
      <c r="B158" s="5" t="s">
        <v>8</v>
      </c>
      <c r="C158" s="13">
        <f t="shared" si="6"/>
        <v>5.0000000000000001E-4</v>
      </c>
      <c r="D158" s="2" t="s">
        <v>13</v>
      </c>
      <c r="E158" s="14">
        <f t="shared" si="7"/>
        <v>-2.0000000000000001E-4</v>
      </c>
      <c r="F158" s="13">
        <v>1.9E-3</v>
      </c>
      <c r="G158" s="14">
        <v>-1.6000000000000001E-3</v>
      </c>
    </row>
    <row r="159" spans="1:7">
      <c r="A159" s="12">
        <f t="shared" si="8"/>
        <v>158</v>
      </c>
      <c r="B159" s="5" t="s">
        <v>9</v>
      </c>
      <c r="C159" s="13">
        <f t="shared" si="6"/>
        <v>0</v>
      </c>
      <c r="D159" s="2" t="s">
        <v>27</v>
      </c>
      <c r="E159" s="14">
        <f t="shared" si="7"/>
        <v>6.9999999999999999E-4</v>
      </c>
      <c r="F159" s="13">
        <v>1.9E-3</v>
      </c>
      <c r="G159" s="14">
        <v>-1.6000000000000001E-3</v>
      </c>
    </row>
    <row r="160" spans="1:7">
      <c r="A160" s="12">
        <f t="shared" si="8"/>
        <v>159</v>
      </c>
      <c r="B160" s="5" t="s">
        <v>18</v>
      </c>
      <c r="C160" s="13">
        <f t="shared" si="6"/>
        <v>-1.4E-3</v>
      </c>
      <c r="D160" s="2" t="s">
        <v>46</v>
      </c>
      <c r="E160" s="14">
        <f t="shared" si="7"/>
        <v>1.6000000000000001E-3</v>
      </c>
      <c r="F160" s="13">
        <v>1.9E-3</v>
      </c>
      <c r="G160" s="14">
        <v>-1.6000000000000001E-3</v>
      </c>
    </row>
    <row r="161" spans="1:7">
      <c r="A161" s="12">
        <f t="shared" si="8"/>
        <v>160</v>
      </c>
      <c r="B161" s="5" t="s">
        <v>61</v>
      </c>
      <c r="C161" s="13">
        <f t="shared" si="6"/>
        <v>2.9999999999999997E-4</v>
      </c>
      <c r="D161" s="2" t="s">
        <v>13</v>
      </c>
      <c r="E161" s="14">
        <f t="shared" si="7"/>
        <v>-2.0000000000000001E-4</v>
      </c>
      <c r="F161" s="13">
        <v>1.9E-3</v>
      </c>
      <c r="G161" s="14">
        <v>-1.6000000000000001E-3</v>
      </c>
    </row>
    <row r="162" spans="1:7">
      <c r="A162" s="12">
        <f t="shared" si="8"/>
        <v>161</v>
      </c>
      <c r="B162" s="5" t="s">
        <v>5</v>
      </c>
      <c r="C162" s="13">
        <f t="shared" si="6"/>
        <v>1.4E-3</v>
      </c>
      <c r="D162" s="2" t="s">
        <v>28</v>
      </c>
      <c r="E162" s="14">
        <f t="shared" si="7"/>
        <v>-1.5E-3</v>
      </c>
      <c r="F162" s="13">
        <v>1.9E-3</v>
      </c>
      <c r="G162" s="14">
        <v>-1.6000000000000001E-3</v>
      </c>
    </row>
    <row r="163" spans="1:7">
      <c r="A163" s="12">
        <f t="shared" si="8"/>
        <v>162</v>
      </c>
      <c r="B163" s="5" t="s">
        <v>31</v>
      </c>
      <c r="C163" s="13">
        <f t="shared" si="6"/>
        <v>-5.0000000000000001E-4</v>
      </c>
      <c r="D163" s="2" t="s">
        <v>27</v>
      </c>
      <c r="E163" s="14">
        <f t="shared" si="7"/>
        <v>6.9999999999999999E-4</v>
      </c>
      <c r="F163" s="13">
        <v>1.9E-3</v>
      </c>
      <c r="G163" s="14">
        <v>-1.6000000000000001E-3</v>
      </c>
    </row>
    <row r="164" spans="1:7">
      <c r="A164" s="12">
        <f t="shared" si="8"/>
        <v>163</v>
      </c>
      <c r="B164" s="5" t="s">
        <v>31</v>
      </c>
      <c r="C164" s="13">
        <f t="shared" si="6"/>
        <v>-5.0000000000000001E-4</v>
      </c>
      <c r="D164" s="2" t="s">
        <v>11</v>
      </c>
      <c r="E164" s="14">
        <f t="shared" si="7"/>
        <v>2.0000000000000001E-4</v>
      </c>
      <c r="F164" s="13">
        <v>1.9E-3</v>
      </c>
      <c r="G164" s="14">
        <v>-1.6000000000000001E-3</v>
      </c>
    </row>
    <row r="165" spans="1:7">
      <c r="A165" s="12">
        <f t="shared" si="8"/>
        <v>164</v>
      </c>
      <c r="B165" s="5" t="s">
        <v>49</v>
      </c>
      <c r="C165" s="13">
        <f t="shared" si="6"/>
        <v>2.5000000000000001E-3</v>
      </c>
      <c r="D165" s="2" t="s">
        <v>72</v>
      </c>
      <c r="E165" s="14">
        <f t="shared" si="7"/>
        <v>-3.3999999999999998E-3</v>
      </c>
      <c r="F165" s="13">
        <v>1.9E-3</v>
      </c>
      <c r="G165" s="14">
        <v>-1.6000000000000001E-3</v>
      </c>
    </row>
    <row r="166" spans="1:7">
      <c r="A166" s="12">
        <f t="shared" si="8"/>
        <v>165</v>
      </c>
      <c r="B166" s="5" t="s">
        <v>11</v>
      </c>
      <c r="C166" s="13">
        <f t="shared" si="6"/>
        <v>2.0000000000000001E-4</v>
      </c>
      <c r="D166" s="2" t="s">
        <v>19</v>
      </c>
      <c r="E166" s="14">
        <f t="shared" si="7"/>
        <v>-2.9999999999999997E-4</v>
      </c>
      <c r="F166" s="13">
        <v>1.9E-3</v>
      </c>
      <c r="G166" s="14">
        <v>-1.6000000000000001E-3</v>
      </c>
    </row>
    <row r="167" spans="1:7">
      <c r="A167" s="12">
        <f t="shared" si="8"/>
        <v>166</v>
      </c>
      <c r="B167" s="5" t="s">
        <v>24</v>
      </c>
      <c r="C167" s="13">
        <f t="shared" si="6"/>
        <v>-8.0000000000000004E-4</v>
      </c>
      <c r="D167" s="2" t="s">
        <v>60</v>
      </c>
      <c r="E167" s="14">
        <f t="shared" si="7"/>
        <v>8.0000000000000004E-4</v>
      </c>
      <c r="F167" s="13">
        <v>1.9E-3</v>
      </c>
      <c r="G167" s="14">
        <v>-1.6000000000000001E-3</v>
      </c>
    </row>
    <row r="168" spans="1:7">
      <c r="A168" s="12">
        <f t="shared" si="8"/>
        <v>167</v>
      </c>
      <c r="B168" s="5" t="s">
        <v>48</v>
      </c>
      <c r="C168" s="13">
        <f t="shared" si="6"/>
        <v>1.9E-3</v>
      </c>
      <c r="D168" s="2" t="s">
        <v>32</v>
      </c>
      <c r="E168" s="14">
        <f t="shared" si="7"/>
        <v>-2.5000000000000001E-3</v>
      </c>
      <c r="F168" s="13">
        <v>1.9E-3</v>
      </c>
      <c r="G168" s="14">
        <v>-1.6000000000000001E-3</v>
      </c>
    </row>
    <row r="169" spans="1:7">
      <c r="A169" s="12">
        <f t="shared" si="8"/>
        <v>168</v>
      </c>
      <c r="B169" s="5" t="s">
        <v>62</v>
      </c>
      <c r="C169" s="13">
        <f t="shared" si="6"/>
        <v>1.8E-3</v>
      </c>
      <c r="D169" s="2" t="s">
        <v>30</v>
      </c>
      <c r="E169" s="14">
        <f t="shared" si="7"/>
        <v>-2.2000000000000001E-3</v>
      </c>
      <c r="F169" s="13">
        <v>1.9E-3</v>
      </c>
      <c r="G169" s="14">
        <v>-1.6000000000000001E-3</v>
      </c>
    </row>
    <row r="170" spans="1:7">
      <c r="A170" s="12">
        <f t="shared" si="8"/>
        <v>169</v>
      </c>
      <c r="B170" s="5" t="s">
        <v>25</v>
      </c>
      <c r="C170" s="13">
        <f t="shared" si="6"/>
        <v>-1.1000000000000001E-3</v>
      </c>
      <c r="D170" s="2" t="s">
        <v>45</v>
      </c>
      <c r="E170" s="14">
        <f t="shared" si="7"/>
        <v>5.9999999999999995E-4</v>
      </c>
      <c r="F170" s="13">
        <v>1.9E-3</v>
      </c>
      <c r="G170" s="14">
        <v>-1.6000000000000001E-3</v>
      </c>
    </row>
    <row r="171" spans="1:7">
      <c r="A171" s="12">
        <f t="shared" si="8"/>
        <v>170</v>
      </c>
      <c r="B171" s="5" t="s">
        <v>10</v>
      </c>
      <c r="C171" s="13">
        <f t="shared" si="6"/>
        <v>-1E-4</v>
      </c>
      <c r="D171" s="2" t="s">
        <v>61</v>
      </c>
      <c r="E171" s="14">
        <f t="shared" si="7"/>
        <v>2.9999999999999997E-4</v>
      </c>
      <c r="F171" s="13">
        <v>1.9E-3</v>
      </c>
      <c r="G171" s="14">
        <v>-1.6000000000000001E-3</v>
      </c>
    </row>
    <row r="172" spans="1:7">
      <c r="A172" s="12">
        <f t="shared" si="8"/>
        <v>171</v>
      </c>
      <c r="B172" s="5" t="s">
        <v>7</v>
      </c>
      <c r="C172" s="13">
        <f t="shared" si="6"/>
        <v>4.0000000000000002E-4</v>
      </c>
      <c r="D172" s="2" t="s">
        <v>10</v>
      </c>
      <c r="E172" s="14">
        <f t="shared" si="7"/>
        <v>-1E-4</v>
      </c>
      <c r="F172" s="13">
        <v>1.9E-3</v>
      </c>
      <c r="G172" s="14">
        <v>-1.6000000000000001E-3</v>
      </c>
    </row>
    <row r="173" spans="1:7">
      <c r="A173" s="12">
        <f t="shared" si="8"/>
        <v>172</v>
      </c>
      <c r="B173" s="5" t="s">
        <v>45</v>
      </c>
      <c r="C173" s="13">
        <f t="shared" si="6"/>
        <v>5.9999999999999995E-4</v>
      </c>
      <c r="D173" s="2" t="s">
        <v>17</v>
      </c>
      <c r="E173" s="14">
        <f t="shared" si="7"/>
        <v>-1E-3</v>
      </c>
      <c r="F173" s="13">
        <v>1.9E-3</v>
      </c>
      <c r="G173" s="14">
        <v>-1.6000000000000001E-3</v>
      </c>
    </row>
    <row r="174" spans="1:7">
      <c r="A174" s="12">
        <f t="shared" si="8"/>
        <v>173</v>
      </c>
      <c r="B174" s="5" t="s">
        <v>15</v>
      </c>
      <c r="C174" s="13">
        <f t="shared" si="6"/>
        <v>-4.0000000000000002E-4</v>
      </c>
      <c r="D174" s="2" t="s">
        <v>27</v>
      </c>
      <c r="E174" s="14">
        <f t="shared" si="7"/>
        <v>6.9999999999999999E-4</v>
      </c>
      <c r="F174" s="13">
        <v>1.9E-3</v>
      </c>
      <c r="G174" s="14">
        <v>-1.6000000000000001E-3</v>
      </c>
    </row>
    <row r="175" spans="1:7">
      <c r="A175" s="12">
        <f t="shared" si="8"/>
        <v>174</v>
      </c>
      <c r="B175" s="5" t="s">
        <v>7</v>
      </c>
      <c r="C175" s="13">
        <f t="shared" si="6"/>
        <v>4.0000000000000002E-4</v>
      </c>
      <c r="D175" s="2" t="s">
        <v>13</v>
      </c>
      <c r="E175" s="14">
        <f t="shared" si="7"/>
        <v>-2.0000000000000001E-4</v>
      </c>
      <c r="F175" s="13">
        <v>1.9E-3</v>
      </c>
      <c r="G175" s="14">
        <v>-1.6000000000000001E-3</v>
      </c>
    </row>
    <row r="176" spans="1:7">
      <c r="A176" s="12">
        <f t="shared" si="8"/>
        <v>175</v>
      </c>
      <c r="B176" s="5" t="s">
        <v>18</v>
      </c>
      <c r="C176" s="13">
        <f t="shared" si="6"/>
        <v>-1.4E-3</v>
      </c>
      <c r="D176" s="2" t="s">
        <v>42</v>
      </c>
      <c r="E176" s="14">
        <f t="shared" si="7"/>
        <v>1.5E-3</v>
      </c>
      <c r="F176" s="13">
        <v>1.9E-3</v>
      </c>
      <c r="G176" s="14">
        <v>-1.6000000000000001E-3</v>
      </c>
    </row>
    <row r="177" spans="1:7">
      <c r="A177" s="12">
        <f t="shared" si="8"/>
        <v>176</v>
      </c>
      <c r="B177" s="5" t="s">
        <v>45</v>
      </c>
      <c r="C177" s="13">
        <f t="shared" si="6"/>
        <v>5.9999999999999995E-4</v>
      </c>
      <c r="D177" s="2" t="s">
        <v>31</v>
      </c>
      <c r="E177" s="14">
        <f t="shared" si="7"/>
        <v>-5.0000000000000001E-4</v>
      </c>
      <c r="F177" s="13">
        <v>1.9E-3</v>
      </c>
      <c r="G177" s="14">
        <v>-1.6000000000000001E-3</v>
      </c>
    </row>
    <row r="178" spans="1:7">
      <c r="A178" s="12">
        <f t="shared" si="8"/>
        <v>177</v>
      </c>
      <c r="B178" s="5" t="s">
        <v>62</v>
      </c>
      <c r="C178" s="13">
        <f t="shared" si="6"/>
        <v>1.8E-3</v>
      </c>
      <c r="D178" s="2" t="s">
        <v>23</v>
      </c>
      <c r="E178" s="14">
        <f t="shared" si="7"/>
        <v>-1.1999999999999999E-3</v>
      </c>
      <c r="F178" s="13">
        <v>1.9E-3</v>
      </c>
      <c r="G178" s="14">
        <v>-1.6000000000000001E-3</v>
      </c>
    </row>
    <row r="179" spans="1:7">
      <c r="A179" s="12">
        <f t="shared" si="8"/>
        <v>178</v>
      </c>
      <c r="B179" s="5" t="s">
        <v>62</v>
      </c>
      <c r="C179" s="13">
        <f t="shared" si="6"/>
        <v>1.8E-3</v>
      </c>
      <c r="D179" s="2" t="s">
        <v>20</v>
      </c>
      <c r="E179" s="14">
        <f t="shared" si="7"/>
        <v>-1.8E-3</v>
      </c>
      <c r="F179" s="13">
        <v>1.9E-3</v>
      </c>
      <c r="G179" s="14">
        <v>-1.6000000000000001E-3</v>
      </c>
    </row>
    <row r="180" spans="1:7">
      <c r="A180" s="12">
        <f t="shared" si="8"/>
        <v>179</v>
      </c>
      <c r="B180" s="5" t="s">
        <v>66</v>
      </c>
      <c r="C180" s="13">
        <f t="shared" si="6"/>
        <v>2E-3</v>
      </c>
      <c r="D180" s="2" t="s">
        <v>32</v>
      </c>
      <c r="E180" s="14">
        <f t="shared" si="7"/>
        <v>-2.5000000000000001E-3</v>
      </c>
      <c r="F180" s="13">
        <v>1.9E-3</v>
      </c>
      <c r="G180" s="14">
        <v>-1.6000000000000001E-3</v>
      </c>
    </row>
    <row r="181" spans="1:7">
      <c r="A181" s="12">
        <f t="shared" si="8"/>
        <v>180</v>
      </c>
      <c r="B181" s="5" t="s">
        <v>40</v>
      </c>
      <c r="C181" s="13">
        <f t="shared" si="6"/>
        <v>-1.6000000000000001E-3</v>
      </c>
      <c r="D181" s="2" t="s">
        <v>43</v>
      </c>
      <c r="E181" s="14">
        <f t="shared" si="7"/>
        <v>2.3E-3</v>
      </c>
      <c r="F181" s="13">
        <v>1.9E-3</v>
      </c>
      <c r="G181" s="14">
        <v>-1.6000000000000001E-3</v>
      </c>
    </row>
  </sheetData>
  <pageMargins left="0.75" right="0.75" top="1" bottom="1" header="0.5" footer="0.5"/>
  <pageSetup orientation="portrait" horizontalDpi="4294967292" verticalDpi="4294967292"/>
  <ignoredErrors>
    <ignoredError sqref="B2:B181 D2:D181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4</vt:i4>
      </vt:variant>
    </vt:vector>
  </HeadingPairs>
  <TitlesOfParts>
    <vt:vector size="8" baseType="lpstr">
      <vt:lpstr>Charts--&gt;</vt:lpstr>
      <vt:lpstr>Chart Data--&gt;</vt:lpstr>
      <vt:lpstr>Figure 1 and A2 Data</vt:lpstr>
      <vt:lpstr> Figures A2a and A2b Data</vt:lpstr>
      <vt:lpstr>Figure 1</vt:lpstr>
      <vt:lpstr>Figure A1</vt:lpstr>
      <vt:lpstr>Figure A2a</vt:lpstr>
      <vt:lpstr>Figure A2b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Nikhar Gaikwad</cp:lastModifiedBy>
  <cp:lastPrinted>2012-09-04T00:30:27Z</cp:lastPrinted>
  <dcterms:created xsi:type="dcterms:W3CDTF">2012-04-23T19:37:49Z</dcterms:created>
  <dcterms:modified xsi:type="dcterms:W3CDTF">2013-07-11T19:37:41Z</dcterms:modified>
</cp:coreProperties>
</file>